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 activeTab="1"/>
  </bookViews>
  <sheets>
    <sheet name="1" sheetId="4" r:id="rId1"/>
    <sheet name="2" sheetId="5" r:id="rId2"/>
    <sheet name="Лист1" sheetId="1" r:id="rId3"/>
    <sheet name="Лист2" sheetId="2" r:id="rId4"/>
    <sheet name="Лист3" sheetId="3" r:id="rId5"/>
  </sheets>
  <externalReferences>
    <externalReference r:id="rId6"/>
    <externalReference r:id="rId7"/>
  </externalReferences>
  <definedNames>
    <definedName name="Excel_BuiltIn_Print_Area_1" localSheetId="1">#REF!</definedName>
    <definedName name="Excel_BuiltIn_Print_Area_1">#REF!</definedName>
    <definedName name="Excel_BuiltIn_Print_Area_10" localSheetId="1">'[1]приложение 17'!#REF!</definedName>
    <definedName name="Excel_BuiltIn_Print_Area_10">'[2]приложение 17'!#REF!</definedName>
    <definedName name="Excel_BuiltIn_Print_Area_7" localSheetId="1">'[1]приложение 13 '!#REF!</definedName>
    <definedName name="Excel_BuiltIn_Print_Area_7">'[2]приложение 13 '!#REF!</definedName>
    <definedName name="Excel_BuiltIn_Print_Area_8" localSheetId="1">'[1]приложение 14'!#REF!</definedName>
    <definedName name="Excel_BuiltIn_Print_Area_8">'[2]приложение 14'!#REF!</definedName>
    <definedName name="вед">#REF!</definedName>
    <definedName name="_xlnm.Print_Titles" localSheetId="0">'1'!$4:$5</definedName>
    <definedName name="_xlnm.Print_Titles" localSheetId="1">'2'!$4:$4</definedName>
    <definedName name="_xlnm.Print_Area" localSheetId="0">'1'!$A$1:$CB$122</definedName>
  </definedNames>
  <calcPr calcId="162913"/>
</workbook>
</file>

<file path=xl/calcChain.xml><?xml version="1.0" encoding="utf-8"?>
<calcChain xmlns="http://schemas.openxmlformats.org/spreadsheetml/2006/main">
  <c r="AE55" i="5" l="1"/>
  <c r="AD55" i="5"/>
  <c r="AE54" i="5"/>
  <c r="AD54" i="5"/>
  <c r="AE53" i="5"/>
  <c r="AD53" i="5"/>
  <c r="AF52" i="5"/>
  <c r="AE52" i="5"/>
  <c r="AD52" i="5"/>
  <c r="AE51" i="5"/>
  <c r="AD51" i="5"/>
  <c r="AE50" i="5"/>
  <c r="AD50" i="5"/>
  <c r="AF49" i="5"/>
  <c r="AE49" i="5"/>
  <c r="AD49" i="5"/>
  <c r="AL48" i="5"/>
  <c r="AJ48" i="5"/>
  <c r="AI48" i="5"/>
  <c r="AH48" i="5"/>
  <c r="AK46" i="5" s="1"/>
  <c r="AD48" i="5"/>
  <c r="AE48" i="5" s="1"/>
  <c r="AC48" i="5"/>
  <c r="AB48" i="5"/>
  <c r="AA48" i="5"/>
  <c r="Z48" i="5"/>
  <c r="Y48" i="5"/>
  <c r="X48" i="5"/>
  <c r="AF55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I50" i="5" s="1"/>
  <c r="H48" i="5"/>
  <c r="H50" i="5" s="1"/>
  <c r="G48" i="5"/>
  <c r="G50" i="5" s="1"/>
  <c r="D48" i="5"/>
  <c r="AM47" i="5"/>
  <c r="AL47" i="5"/>
  <c r="AF47" i="5"/>
  <c r="AE47" i="5"/>
  <c r="AM46" i="5"/>
  <c r="AL46" i="5"/>
  <c r="AG46" i="5"/>
  <c r="AF46" i="5"/>
  <c r="AE46" i="5"/>
  <c r="G46" i="5"/>
  <c r="F46" i="5"/>
  <c r="E46" i="5"/>
  <c r="D46" i="5"/>
  <c r="AM45" i="5"/>
  <c r="AL45" i="5"/>
  <c r="AF45" i="5"/>
  <c r="D45" i="5"/>
  <c r="AM44" i="5"/>
  <c r="AL44" i="5"/>
  <c r="AG44" i="5"/>
  <c r="AF44" i="5"/>
  <c r="AE44" i="5"/>
  <c r="F44" i="5"/>
  <c r="E44" i="5"/>
  <c r="D44" i="5"/>
  <c r="AM43" i="5"/>
  <c r="AL43" i="5"/>
  <c r="AK43" i="5"/>
  <c r="AJ43" i="5"/>
  <c r="AI43" i="5"/>
  <c r="AH43" i="5"/>
  <c r="AG43" i="5"/>
  <c r="AF43" i="5"/>
  <c r="AE43" i="5"/>
  <c r="AD43" i="5"/>
  <c r="AC43" i="5"/>
  <c r="AB43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AM42" i="5"/>
  <c r="AL42" i="5"/>
  <c r="AK42" i="5"/>
  <c r="AF42" i="5"/>
  <c r="AE42" i="5"/>
  <c r="AM41" i="5"/>
  <c r="AL41" i="5"/>
  <c r="AF41" i="5"/>
  <c r="AE41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AM39" i="5"/>
  <c r="AL39" i="5"/>
  <c r="AK39" i="5"/>
  <c r="AF39" i="5"/>
  <c r="AE39" i="5"/>
  <c r="AM38" i="5"/>
  <c r="AL38" i="5"/>
  <c r="AF38" i="5"/>
  <c r="AE38" i="5"/>
  <c r="M38" i="5"/>
  <c r="AM37" i="5"/>
  <c r="AL37" i="5"/>
  <c r="AF37" i="5"/>
  <c r="AE37" i="5"/>
  <c r="E37" i="5"/>
  <c r="D37" i="5"/>
  <c r="AM36" i="5"/>
  <c r="AL36" i="5"/>
  <c r="AF36" i="5"/>
  <c r="AE36" i="5"/>
  <c r="AM35" i="5"/>
  <c r="AL35" i="5"/>
  <c r="AG35" i="5"/>
  <c r="AF35" i="5"/>
  <c r="AE35" i="5"/>
  <c r="F35" i="5"/>
  <c r="E35" i="5"/>
  <c r="D35" i="5"/>
  <c r="AM34" i="5"/>
  <c r="AL34" i="5"/>
  <c r="AK34" i="5"/>
  <c r="AJ34" i="5"/>
  <c r="AI34" i="5"/>
  <c r="AH34" i="5"/>
  <c r="AG34" i="5"/>
  <c r="AF34" i="5"/>
  <c r="AE34" i="5"/>
  <c r="AD34" i="5"/>
  <c r="AC34" i="5"/>
  <c r="AB34" i="5"/>
  <c r="AA34" i="5"/>
  <c r="Z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AM33" i="5"/>
  <c r="AL33" i="5"/>
  <c r="AK33" i="5"/>
  <c r="AF33" i="5"/>
  <c r="AE33" i="5"/>
  <c r="F33" i="5"/>
  <c r="E33" i="5"/>
  <c r="D33" i="5"/>
  <c r="AM32" i="5"/>
  <c r="AL32" i="5"/>
  <c r="AF32" i="5"/>
  <c r="AE32" i="5"/>
  <c r="K32" i="5"/>
  <c r="J32" i="5"/>
  <c r="I32" i="5"/>
  <c r="H32" i="5"/>
  <c r="G32" i="5"/>
  <c r="F32" i="5"/>
  <c r="E32" i="5"/>
  <c r="D32" i="5"/>
  <c r="AM31" i="5"/>
  <c r="AL31" i="5"/>
  <c r="AG31" i="5"/>
  <c r="AF31" i="5"/>
  <c r="AE31" i="5"/>
  <c r="AM30" i="5"/>
  <c r="AL30" i="5"/>
  <c r="AJ30" i="5"/>
  <c r="AI30" i="5"/>
  <c r="AH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M30" i="5"/>
  <c r="L30" i="5"/>
  <c r="K30" i="5"/>
  <c r="AM29" i="5"/>
  <c r="AL29" i="5"/>
  <c r="AK29" i="5"/>
  <c r="AF29" i="5"/>
  <c r="AE29" i="5"/>
  <c r="F29" i="5"/>
  <c r="E29" i="5"/>
  <c r="D29" i="5"/>
  <c r="AM28" i="5"/>
  <c r="AL28" i="5"/>
  <c r="AG28" i="5"/>
  <c r="AF28" i="5"/>
  <c r="AE28" i="5"/>
  <c r="F28" i="5"/>
  <c r="E28" i="5"/>
  <c r="D28" i="5"/>
  <c r="AM27" i="5"/>
  <c r="AL27" i="5"/>
  <c r="AK27" i="5"/>
  <c r="AF27" i="5"/>
  <c r="AE27" i="5"/>
  <c r="F27" i="5"/>
  <c r="E27" i="5"/>
  <c r="D27" i="5"/>
  <c r="AM26" i="5"/>
  <c r="AL26" i="5"/>
  <c r="AJ26" i="5"/>
  <c r="AI26" i="5"/>
  <c r="AH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F48" i="5" s="1"/>
  <c r="E26" i="5"/>
  <c r="E48" i="5" s="1"/>
  <c r="D26" i="5"/>
  <c r="AM25" i="5"/>
  <c r="AL25" i="5"/>
  <c r="AG25" i="5"/>
  <c r="AF25" i="5"/>
  <c r="AE25" i="5"/>
  <c r="E25" i="5"/>
  <c r="AM24" i="5"/>
  <c r="AL24" i="5"/>
  <c r="AK24" i="5"/>
  <c r="AF24" i="5"/>
  <c r="AE24" i="5"/>
  <c r="F24" i="5"/>
  <c r="E24" i="5"/>
  <c r="D24" i="5"/>
  <c r="AM23" i="5"/>
  <c r="AL23" i="5"/>
  <c r="AG23" i="5"/>
  <c r="AF23" i="5"/>
  <c r="AE23" i="5"/>
  <c r="E23" i="5"/>
  <c r="D23" i="5"/>
  <c r="AM22" i="5"/>
  <c r="AL22" i="5"/>
  <c r="AG22" i="5"/>
  <c r="AF22" i="5"/>
  <c r="AE22" i="5"/>
  <c r="AM21" i="5"/>
  <c r="AL21" i="5"/>
  <c r="AG21" i="5"/>
  <c r="AF21" i="5"/>
  <c r="AM20" i="5"/>
  <c r="AL20" i="5"/>
  <c r="AK20" i="5"/>
  <c r="AF20" i="5"/>
  <c r="AE20" i="5"/>
  <c r="F20" i="5"/>
  <c r="E20" i="5"/>
  <c r="D20" i="5"/>
  <c r="AM19" i="5"/>
  <c r="AL19" i="5"/>
  <c r="AJ19" i="5"/>
  <c r="AI19" i="5"/>
  <c r="AH19" i="5"/>
  <c r="AF19" i="5"/>
  <c r="AE19" i="5"/>
  <c r="AD19" i="5"/>
  <c r="AC19" i="5"/>
  <c r="AB19" i="5"/>
  <c r="AA19" i="5"/>
  <c r="Z19" i="5"/>
  <c r="Y19" i="5"/>
  <c r="X19" i="5"/>
  <c r="W19" i="5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AM18" i="5"/>
  <c r="AL18" i="5"/>
  <c r="AK18" i="5"/>
  <c r="AG18" i="5"/>
  <c r="AF18" i="5"/>
  <c r="AE18" i="5"/>
  <c r="F18" i="5"/>
  <c r="AM17" i="5"/>
  <c r="AL17" i="5"/>
  <c r="AK17" i="5"/>
  <c r="AF17" i="5"/>
  <c r="AE17" i="5"/>
  <c r="S17" i="5"/>
  <c r="R17" i="5"/>
  <c r="AM16" i="5"/>
  <c r="AL16" i="5"/>
  <c r="AK16" i="5"/>
  <c r="AF16" i="5"/>
  <c r="AE16" i="5"/>
  <c r="F16" i="5"/>
  <c r="E16" i="5"/>
  <c r="D16" i="5"/>
  <c r="AM15" i="5"/>
  <c r="AL15" i="5"/>
  <c r="AK15" i="5"/>
  <c r="AG15" i="5"/>
  <c r="AF15" i="5"/>
  <c r="AE15" i="5"/>
  <c r="F15" i="5"/>
  <c r="E15" i="5"/>
  <c r="AM14" i="5"/>
  <c r="AL14" i="5"/>
  <c r="AK14" i="5"/>
  <c r="AJ14" i="5"/>
  <c r="AI14" i="5"/>
  <c r="AH14" i="5"/>
  <c r="AG14" i="5"/>
  <c r="AF14" i="5"/>
  <c r="AE14" i="5"/>
  <c r="AD14" i="5"/>
  <c r="AC14" i="5"/>
  <c r="AB14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AM13" i="5"/>
  <c r="AL13" i="5"/>
  <c r="AK13" i="5"/>
  <c r="AG13" i="5"/>
  <c r="AF13" i="5"/>
  <c r="AE13" i="5"/>
  <c r="F13" i="5"/>
  <c r="E13" i="5"/>
  <c r="D13" i="5"/>
  <c r="AM12" i="5"/>
  <c r="AL12" i="5"/>
  <c r="AK12" i="5"/>
  <c r="AJ12" i="5"/>
  <c r="AI12" i="5"/>
  <c r="AH12" i="5"/>
  <c r="AG12" i="5"/>
  <c r="AF12" i="5"/>
  <c r="AE12" i="5"/>
  <c r="AD12" i="5"/>
  <c r="AC12" i="5"/>
  <c r="AB12" i="5"/>
  <c r="AA12" i="5"/>
  <c r="Z12" i="5"/>
  <c r="Y12" i="5"/>
  <c r="X12" i="5"/>
  <c r="W12" i="5"/>
  <c r="V12" i="5"/>
  <c r="U12" i="5"/>
  <c r="T12" i="5"/>
  <c r="S12" i="5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AM11" i="5"/>
  <c r="AL11" i="5"/>
  <c r="AK11" i="5"/>
  <c r="AG11" i="5"/>
  <c r="AF11" i="5"/>
  <c r="AE11" i="5"/>
  <c r="F11" i="5"/>
  <c r="E11" i="5"/>
  <c r="D11" i="5"/>
  <c r="AM10" i="5"/>
  <c r="AL10" i="5"/>
  <c r="AK10" i="5"/>
  <c r="AG10" i="5"/>
  <c r="AF10" i="5"/>
  <c r="AE10" i="5"/>
  <c r="AM9" i="5"/>
  <c r="AL9" i="5"/>
  <c r="AK9" i="5"/>
  <c r="AG9" i="5"/>
  <c r="AF9" i="5"/>
  <c r="AE9" i="5"/>
  <c r="AM8" i="5"/>
  <c r="AL8" i="5"/>
  <c r="AK8" i="5"/>
  <c r="AG8" i="5"/>
  <c r="AF8" i="5"/>
  <c r="F8" i="5"/>
  <c r="E8" i="5"/>
  <c r="AM7" i="5"/>
  <c r="AL7" i="5"/>
  <c r="AK7" i="5"/>
  <c r="AG7" i="5"/>
  <c r="AF7" i="5"/>
  <c r="AE7" i="5"/>
  <c r="F7" i="5"/>
  <c r="E7" i="5"/>
  <c r="D7" i="5"/>
  <c r="AM6" i="5"/>
  <c r="AL6" i="5"/>
  <c r="AK6" i="5"/>
  <c r="AG6" i="5"/>
  <c r="AF6" i="5"/>
  <c r="AE6" i="5"/>
  <c r="F6" i="5"/>
  <c r="E6" i="5"/>
  <c r="D6" i="5"/>
  <c r="AM5" i="5"/>
  <c r="AL5" i="5"/>
  <c r="AK5" i="5"/>
  <c r="AJ5" i="5"/>
  <c r="AI5" i="5"/>
  <c r="AH5" i="5"/>
  <c r="AG5" i="5"/>
  <c r="AF5" i="5"/>
  <c r="AE5" i="5"/>
  <c r="AD5" i="5"/>
  <c r="AC5" i="5"/>
  <c r="AB5" i="5"/>
  <c r="AA5" i="5"/>
  <c r="Z5" i="5"/>
  <c r="Y5" i="5"/>
  <c r="X5" i="5"/>
  <c r="W5" i="5"/>
  <c r="V5" i="5"/>
  <c r="U5" i="5"/>
  <c r="T5" i="5"/>
  <c r="S5" i="5"/>
  <c r="R5" i="5"/>
  <c r="Q5" i="5"/>
  <c r="P5" i="5"/>
  <c r="O5" i="5"/>
  <c r="N5" i="5"/>
  <c r="M5" i="5"/>
  <c r="L5" i="5"/>
  <c r="K5" i="5"/>
  <c r="J5" i="5"/>
  <c r="I5" i="5"/>
  <c r="H5" i="5"/>
  <c r="G5" i="5"/>
  <c r="F5" i="5"/>
  <c r="E5" i="5"/>
  <c r="D5" i="5"/>
  <c r="AG32" i="5" l="1"/>
  <c r="AG36" i="5"/>
  <c r="AG37" i="5"/>
  <c r="AK38" i="5"/>
  <c r="AK41" i="5"/>
  <c r="AG45" i="5"/>
  <c r="AG47" i="5"/>
  <c r="AF48" i="5"/>
  <c r="AF50" i="5"/>
  <c r="AF54" i="5"/>
  <c r="AG16" i="5"/>
  <c r="AG17" i="5"/>
  <c r="AG19" i="5"/>
  <c r="AK19" i="5"/>
  <c r="AG20" i="5"/>
  <c r="AK22" i="5"/>
  <c r="AK23" i="5"/>
  <c r="AG24" i="5"/>
  <c r="AK25" i="5"/>
  <c r="AG26" i="5"/>
  <c r="AK26" i="5"/>
  <c r="AG27" i="5"/>
  <c r="AG30" i="5"/>
  <c r="AK30" i="5"/>
  <c r="AK32" i="5"/>
  <c r="AG33" i="5"/>
  <c r="AK36" i="5"/>
  <c r="AK37" i="5"/>
  <c r="AG39" i="5"/>
  <c r="AG42" i="5"/>
  <c r="AK45" i="5"/>
  <c r="AK47" i="5"/>
  <c r="AG48" i="5"/>
  <c r="AK48" i="5"/>
  <c r="AF53" i="5"/>
  <c r="AK21" i="5"/>
  <c r="AK28" i="5"/>
  <c r="AG29" i="5"/>
  <c r="AK31" i="5"/>
  <c r="AK35" i="5"/>
  <c r="AG38" i="5"/>
  <c r="AG41" i="5"/>
  <c r="AK44" i="5"/>
  <c r="AM48" i="5"/>
  <c r="AF51" i="5"/>
  <c r="CA38" i="4"/>
  <c r="BX38" i="4"/>
  <c r="BU38" i="4"/>
  <c r="CB121" i="4" l="1"/>
  <c r="BZ121" i="4"/>
  <c r="BY121" i="4"/>
  <c r="BW121" i="4"/>
  <c r="BV121" i="4"/>
  <c r="BT121" i="4"/>
  <c r="BH121" i="4"/>
  <c r="BE121" i="4"/>
  <c r="BD121" i="4"/>
  <c r="CB120" i="4"/>
  <c r="BZ120" i="4"/>
  <c r="BY120" i="4"/>
  <c r="BW120" i="4"/>
  <c r="BV120" i="4"/>
  <c r="BT120" i="4"/>
  <c r="BH120" i="4"/>
  <c r="BE120" i="4"/>
  <c r="BD120" i="4"/>
  <c r="CB119" i="4"/>
  <c r="BZ119" i="4"/>
  <c r="BY119" i="4"/>
  <c r="BW119" i="4"/>
  <c r="BV119" i="4"/>
  <c r="BT119" i="4"/>
  <c r="BH119" i="4"/>
  <c r="BE119" i="4"/>
  <c r="BD119" i="4"/>
  <c r="CB118" i="4"/>
  <c r="BZ118" i="4"/>
  <c r="BY118" i="4"/>
  <c r="BW118" i="4"/>
  <c r="BV118" i="4"/>
  <c r="BT118" i="4"/>
  <c r="BH118" i="4"/>
  <c r="BE118" i="4"/>
  <c r="BD118" i="4"/>
  <c r="CB117" i="4"/>
  <c r="BZ117" i="4"/>
  <c r="BY117" i="4"/>
  <c r="BW117" i="4"/>
  <c r="BV117" i="4"/>
  <c r="BT117" i="4"/>
  <c r="BH117" i="4"/>
  <c r="BE117" i="4"/>
  <c r="BD117" i="4"/>
  <c r="CB116" i="4"/>
  <c r="BZ116" i="4"/>
  <c r="BY116" i="4"/>
  <c r="BW116" i="4"/>
  <c r="BV116" i="4"/>
  <c r="BT116" i="4"/>
  <c r="BH116" i="4"/>
  <c r="BE116" i="4"/>
  <c r="BD116" i="4"/>
  <c r="CA115" i="4"/>
  <c r="BX115" i="4"/>
  <c r="BU115" i="4"/>
  <c r="BS115" i="4"/>
  <c r="BR115" i="4"/>
  <c r="BQ115" i="4"/>
  <c r="BQ66" i="4" s="1"/>
  <c r="BP115" i="4"/>
  <c r="BO115" i="4"/>
  <c r="BN115" i="4"/>
  <c r="BM115" i="4"/>
  <c r="BL115" i="4"/>
  <c r="BK115" i="4"/>
  <c r="BJ115" i="4"/>
  <c r="BI115" i="4"/>
  <c r="BG115" i="4"/>
  <c r="BF115" i="4"/>
  <c r="AX115" i="4"/>
  <c r="AW115" i="4"/>
  <c r="AW66" i="4" s="1"/>
  <c r="AV115" i="4"/>
  <c r="BD115" i="4" s="1"/>
  <c r="AU115" i="4"/>
  <c r="AT115" i="4"/>
  <c r="AS115" i="4"/>
  <c r="AR115" i="4"/>
  <c r="AQ115" i="4"/>
  <c r="AP115" i="4"/>
  <c r="AO115" i="4"/>
  <c r="AN115" i="4"/>
  <c r="AM115" i="4"/>
  <c r="AL115" i="4"/>
  <c r="AK115" i="4"/>
  <c r="AJ115" i="4"/>
  <c r="AI115" i="4"/>
  <c r="AH115" i="4"/>
  <c r="AG115" i="4"/>
  <c r="AG66" i="4" s="1"/>
  <c r="AF115" i="4"/>
  <c r="AE115" i="4"/>
  <c r="AD115" i="4"/>
  <c r="AC115" i="4"/>
  <c r="AB115" i="4"/>
  <c r="AA115" i="4"/>
  <c r="Z115" i="4"/>
  <c r="Y115" i="4"/>
  <c r="X115" i="4"/>
  <c r="W115" i="4"/>
  <c r="V115" i="4"/>
  <c r="U115" i="4"/>
  <c r="T115" i="4"/>
  <c r="S115" i="4"/>
  <c r="R115" i="4"/>
  <c r="Q115" i="4"/>
  <c r="Q66" i="4" s="1"/>
  <c r="P115" i="4"/>
  <c r="O115" i="4"/>
  <c r="N115" i="4"/>
  <c r="M115" i="4"/>
  <c r="L115" i="4"/>
  <c r="K115" i="4"/>
  <c r="J115" i="4"/>
  <c r="I115" i="4"/>
  <c r="H115" i="4"/>
  <c r="G115" i="4"/>
  <c r="F115" i="4"/>
  <c r="E115" i="4"/>
  <c r="D115" i="4"/>
  <c r="C115" i="4"/>
  <c r="CB114" i="4"/>
  <c r="BZ114" i="4"/>
  <c r="BY114" i="4"/>
  <c r="BW114" i="4"/>
  <c r="BV114" i="4"/>
  <c r="BT114" i="4"/>
  <c r="BH114" i="4"/>
  <c r="BE114" i="4"/>
  <c r="BD114" i="4"/>
  <c r="BS113" i="4"/>
  <c r="BR113" i="4"/>
  <c r="BQ113" i="4"/>
  <c r="BP113" i="4"/>
  <c r="BO113" i="4"/>
  <c r="BN113" i="4"/>
  <c r="CB112" i="4"/>
  <c r="BZ112" i="4"/>
  <c r="BY112" i="4"/>
  <c r="BW112" i="4"/>
  <c r="BV112" i="4"/>
  <c r="BT112" i="4"/>
  <c r="BH112" i="4"/>
  <c r="BE112" i="4"/>
  <c r="BD112" i="4"/>
  <c r="CB111" i="4"/>
  <c r="BZ111" i="4"/>
  <c r="BY111" i="4"/>
  <c r="BW111" i="4"/>
  <c r="BV111" i="4"/>
  <c r="BT111" i="4"/>
  <c r="BH111" i="4"/>
  <c r="BE111" i="4"/>
  <c r="BD111" i="4"/>
  <c r="CB110" i="4"/>
  <c r="BZ110" i="4"/>
  <c r="BY110" i="4"/>
  <c r="BW110" i="4"/>
  <c r="BV110" i="4"/>
  <c r="BT110" i="4"/>
  <c r="BH110" i="4"/>
  <c r="BE110" i="4"/>
  <c r="BD110" i="4"/>
  <c r="CB109" i="4"/>
  <c r="BZ109" i="4"/>
  <c r="BY109" i="4"/>
  <c r="BW109" i="4"/>
  <c r="BV109" i="4"/>
  <c r="BE109" i="4"/>
  <c r="BD109" i="4"/>
  <c r="AT109" i="4"/>
  <c r="AS109" i="4"/>
  <c r="CB108" i="4"/>
  <c r="BZ108" i="4"/>
  <c r="BY108" i="4"/>
  <c r="BW108" i="4"/>
  <c r="BV108" i="4"/>
  <c r="BF108" i="4"/>
  <c r="BF109" i="4" s="1"/>
  <c r="BE108" i="4"/>
  <c r="BD108" i="4"/>
  <c r="CB107" i="4"/>
  <c r="BZ107" i="4"/>
  <c r="BY107" i="4"/>
  <c r="BW107" i="4"/>
  <c r="BV107" i="4"/>
  <c r="BT107" i="4"/>
  <c r="BH107" i="4"/>
  <c r="BE107" i="4"/>
  <c r="BD107" i="4"/>
  <c r="CB106" i="4"/>
  <c r="BZ106" i="4"/>
  <c r="BY106" i="4"/>
  <c r="BW106" i="4"/>
  <c r="BV106" i="4"/>
  <c r="BT106" i="4"/>
  <c r="BE106" i="4"/>
  <c r="BD106" i="4"/>
  <c r="AT106" i="4"/>
  <c r="BH106" i="4" s="1"/>
  <c r="AS106" i="4"/>
  <c r="AR106" i="4"/>
  <c r="AM106" i="4"/>
  <c r="AL106" i="4"/>
  <c r="CB105" i="4"/>
  <c r="BZ105" i="4"/>
  <c r="BY105" i="4"/>
  <c r="BW105" i="4"/>
  <c r="BV105" i="4"/>
  <c r="BT105" i="4"/>
  <c r="BH105" i="4"/>
  <c r="BE105" i="4"/>
  <c r="BD105" i="4"/>
  <c r="CB104" i="4"/>
  <c r="BZ104" i="4"/>
  <c r="BY104" i="4"/>
  <c r="BW104" i="4"/>
  <c r="BV104" i="4"/>
  <c r="BT104" i="4"/>
  <c r="BH104" i="4"/>
  <c r="BE104" i="4"/>
  <c r="BD104" i="4"/>
  <c r="CB103" i="4"/>
  <c r="BZ103" i="4"/>
  <c r="BY103" i="4"/>
  <c r="BW103" i="4"/>
  <c r="BV103" i="4"/>
  <c r="BT103" i="4"/>
  <c r="BH103" i="4"/>
  <c r="BE103" i="4"/>
  <c r="BD103" i="4"/>
  <c r="CB102" i="4"/>
  <c r="BZ102" i="4"/>
  <c r="BY102" i="4"/>
  <c r="BW102" i="4"/>
  <c r="BV102" i="4"/>
  <c r="BT102" i="4"/>
  <c r="BH102" i="4"/>
  <c r="BE102" i="4"/>
  <c r="BD102" i="4"/>
  <c r="CB101" i="4"/>
  <c r="BZ101" i="4"/>
  <c r="BY101" i="4"/>
  <c r="BW101" i="4"/>
  <c r="BV101" i="4"/>
  <c r="BT101" i="4"/>
  <c r="BH101" i="4"/>
  <c r="BE101" i="4"/>
  <c r="BD101" i="4"/>
  <c r="AG101" i="4"/>
  <c r="AF101" i="4"/>
  <c r="CB100" i="4"/>
  <c r="BZ100" i="4"/>
  <c r="BY100" i="4"/>
  <c r="BW100" i="4"/>
  <c r="BV100" i="4"/>
  <c r="BT100" i="4"/>
  <c r="BH100" i="4"/>
  <c r="BE100" i="4"/>
  <c r="BD100" i="4"/>
  <c r="CB99" i="4"/>
  <c r="BZ99" i="4"/>
  <c r="BY99" i="4"/>
  <c r="BW99" i="4"/>
  <c r="BV99" i="4"/>
  <c r="BT99" i="4"/>
  <c r="BH99" i="4"/>
  <c r="BE99" i="4"/>
  <c r="BD99" i="4"/>
  <c r="U99" i="4"/>
  <c r="T99" i="4"/>
  <c r="CB98" i="4"/>
  <c r="BZ98" i="4"/>
  <c r="BY98" i="4"/>
  <c r="BW98" i="4"/>
  <c r="BV98" i="4"/>
  <c r="BT98" i="4"/>
  <c r="BH98" i="4"/>
  <c r="BE98" i="4"/>
  <c r="BD98" i="4"/>
  <c r="AC98" i="4"/>
  <c r="AB98" i="4"/>
  <c r="Y98" i="4"/>
  <c r="X98" i="4"/>
  <c r="Q98" i="4"/>
  <c r="P98" i="4"/>
  <c r="CB97" i="4"/>
  <c r="BZ97" i="4"/>
  <c r="BY97" i="4"/>
  <c r="BW97" i="4"/>
  <c r="BV97" i="4"/>
  <c r="BT97" i="4"/>
  <c r="BH97" i="4"/>
  <c r="BE97" i="4"/>
  <c r="BD97" i="4"/>
  <c r="BB97" i="4"/>
  <c r="J97" i="4"/>
  <c r="H97" i="4"/>
  <c r="F97" i="4"/>
  <c r="CB96" i="4"/>
  <c r="BZ96" i="4"/>
  <c r="BY96" i="4"/>
  <c r="BW96" i="4"/>
  <c r="BV96" i="4"/>
  <c r="BT96" i="4"/>
  <c r="BE96" i="4"/>
  <c r="BD96" i="4"/>
  <c r="AT96" i="4"/>
  <c r="BH96" i="4" s="1"/>
  <c r="AS96" i="4"/>
  <c r="AR96" i="4"/>
  <c r="AM96" i="4"/>
  <c r="AL96" i="4"/>
  <c r="CB95" i="4"/>
  <c r="BZ95" i="4"/>
  <c r="BY95" i="4"/>
  <c r="BW95" i="4"/>
  <c r="BV95" i="4"/>
  <c r="BF95" i="4"/>
  <c r="BT95" i="4" s="1"/>
  <c r="BC95" i="4"/>
  <c r="BD95" i="4" s="1"/>
  <c r="BB95" i="4"/>
  <c r="AG95" i="4"/>
  <c r="AF95" i="4"/>
  <c r="AC95" i="4"/>
  <c r="AB95" i="4"/>
  <c r="CB94" i="4"/>
  <c r="BZ94" i="4"/>
  <c r="BY94" i="4"/>
  <c r="BW94" i="4"/>
  <c r="BV94" i="4"/>
  <c r="BQ94" i="4"/>
  <c r="BF94" i="4"/>
  <c r="BT94" i="4" s="1"/>
  <c r="BD94" i="4"/>
  <c r="BC94" i="4"/>
  <c r="BE94" i="4" s="1"/>
  <c r="BB94" i="4"/>
  <c r="AT94" i="4"/>
  <c r="AS94" i="4"/>
  <c r="AR94" i="4"/>
  <c r="M94" i="4"/>
  <c r="L94" i="4"/>
  <c r="F94" i="4"/>
  <c r="E94" i="4"/>
  <c r="CB93" i="4"/>
  <c r="BZ93" i="4"/>
  <c r="BY93" i="4"/>
  <c r="BW93" i="4"/>
  <c r="BV93" i="4"/>
  <c r="BR93" i="4"/>
  <c r="BQ93" i="4"/>
  <c r="BF93" i="4"/>
  <c r="BT93" i="4" s="1"/>
  <c r="BC93" i="4"/>
  <c r="BD93" i="4" s="1"/>
  <c r="BB93" i="4"/>
  <c r="AC93" i="4"/>
  <c r="AB93" i="4"/>
  <c r="Y93" i="4"/>
  <c r="X93" i="4"/>
  <c r="U93" i="4"/>
  <c r="T93" i="4"/>
  <c r="Q93" i="4"/>
  <c r="P93" i="4"/>
  <c r="O93" i="4"/>
  <c r="M93" i="4"/>
  <c r="L93" i="4"/>
  <c r="K93" i="4"/>
  <c r="J93" i="4"/>
  <c r="H93" i="4"/>
  <c r="CB92" i="4"/>
  <c r="BZ92" i="4"/>
  <c r="BY92" i="4"/>
  <c r="BW92" i="4"/>
  <c r="BV92" i="4"/>
  <c r="BT92" i="4"/>
  <c r="BH92" i="4"/>
  <c r="BE92" i="4"/>
  <c r="BD92" i="4"/>
  <c r="Y92" i="4"/>
  <c r="X92" i="4"/>
  <c r="U92" i="4"/>
  <c r="T92" i="4"/>
  <c r="CB91" i="4"/>
  <c r="BZ91" i="4"/>
  <c r="BY91" i="4"/>
  <c r="BW91" i="4"/>
  <c r="BV91" i="4"/>
  <c r="BT91" i="4"/>
  <c r="BQ91" i="4"/>
  <c r="BH91" i="4"/>
  <c r="BC91" i="4"/>
  <c r="BE91" i="4" s="1"/>
  <c r="BB91" i="4"/>
  <c r="CB90" i="4"/>
  <c r="BZ90" i="4"/>
  <c r="BY90" i="4"/>
  <c r="BW90" i="4"/>
  <c r="BV90" i="4"/>
  <c r="BT90" i="4"/>
  <c r="BE90" i="4"/>
  <c r="BD90" i="4"/>
  <c r="AT90" i="4"/>
  <c r="BH90" i="4" s="1"/>
  <c r="AS90" i="4"/>
  <c r="AR90" i="4"/>
  <c r="U90" i="4"/>
  <c r="T90" i="4"/>
  <c r="S90" i="4"/>
  <c r="Q90" i="4"/>
  <c r="P90" i="4"/>
  <c r="CB89" i="4"/>
  <c r="BZ89" i="4"/>
  <c r="BY89" i="4"/>
  <c r="BW89" i="4"/>
  <c r="BV89" i="4"/>
  <c r="BT89" i="4"/>
  <c r="BO89" i="4"/>
  <c r="BO85" i="4" s="1"/>
  <c r="BH89" i="4"/>
  <c r="BC89" i="4"/>
  <c r="BD89" i="4" s="1"/>
  <c r="CB88" i="4"/>
  <c r="BZ88" i="4"/>
  <c r="BY88" i="4"/>
  <c r="BW88" i="4"/>
  <c r="BV88" i="4"/>
  <c r="BT88" i="4"/>
  <c r="BH88" i="4"/>
  <c r="BE88" i="4"/>
  <c r="BD88" i="4"/>
  <c r="CB87" i="4"/>
  <c r="BZ87" i="4"/>
  <c r="BY87" i="4"/>
  <c r="BW87" i="4"/>
  <c r="BV87" i="4"/>
  <c r="BT87" i="4"/>
  <c r="BH87" i="4"/>
  <c r="BE87" i="4"/>
  <c r="BD87" i="4"/>
  <c r="CB86" i="4"/>
  <c r="BZ86" i="4"/>
  <c r="BY86" i="4"/>
  <c r="BW86" i="4"/>
  <c r="BV86" i="4"/>
  <c r="BT86" i="4"/>
  <c r="BH86" i="4"/>
  <c r="BE86" i="4"/>
  <c r="BD86" i="4"/>
  <c r="CA85" i="4"/>
  <c r="BX85" i="4"/>
  <c r="BU85" i="4"/>
  <c r="BW85" i="4" s="1"/>
  <c r="BS85" i="4"/>
  <c r="BR85" i="4"/>
  <c r="BQ85" i="4"/>
  <c r="BP85" i="4"/>
  <c r="BN85" i="4"/>
  <c r="BM85" i="4"/>
  <c r="BL85" i="4"/>
  <c r="BK85" i="4"/>
  <c r="BK68" i="4" s="1"/>
  <c r="BK66" i="4" s="1"/>
  <c r="BJ85" i="4"/>
  <c r="BI85" i="4"/>
  <c r="BG85" i="4"/>
  <c r="BF85" i="4"/>
  <c r="BT85" i="4" s="1"/>
  <c r="BB85" i="4"/>
  <c r="AZ85" i="4"/>
  <c r="AY85" i="4"/>
  <c r="AX85" i="4"/>
  <c r="AW85" i="4"/>
  <c r="AV85" i="4"/>
  <c r="AU85" i="4"/>
  <c r="AT85" i="4"/>
  <c r="AS85" i="4"/>
  <c r="AR85" i="4"/>
  <c r="AQ85" i="4"/>
  <c r="AP85" i="4"/>
  <c r="AO85" i="4"/>
  <c r="AN85" i="4"/>
  <c r="AM85" i="4"/>
  <c r="AL85" i="4"/>
  <c r="AK85" i="4"/>
  <c r="AJ85" i="4"/>
  <c r="AI85" i="4"/>
  <c r="AH85" i="4"/>
  <c r="AH68" i="4" s="1"/>
  <c r="AH66" i="4" s="1"/>
  <c r="AG85" i="4"/>
  <c r="AF85" i="4"/>
  <c r="AE85" i="4"/>
  <c r="AD85" i="4"/>
  <c r="AD68" i="4" s="1"/>
  <c r="AD66" i="4" s="1"/>
  <c r="AC85" i="4"/>
  <c r="AB85" i="4"/>
  <c r="AA85" i="4"/>
  <c r="Z85" i="4"/>
  <c r="Y85" i="4"/>
  <c r="X85" i="4"/>
  <c r="W85" i="4"/>
  <c r="V85" i="4"/>
  <c r="U85" i="4"/>
  <c r="T85" i="4"/>
  <c r="S85" i="4"/>
  <c r="R85" i="4"/>
  <c r="R68" i="4" s="1"/>
  <c r="R66" i="4" s="1"/>
  <c r="Q85" i="4"/>
  <c r="P85" i="4"/>
  <c r="O85" i="4"/>
  <c r="N85" i="4"/>
  <c r="N68" i="4" s="1"/>
  <c r="N66" i="4" s="1"/>
  <c r="M85" i="4"/>
  <c r="L85" i="4"/>
  <c r="K85" i="4"/>
  <c r="J85" i="4"/>
  <c r="I85" i="4"/>
  <c r="H85" i="4"/>
  <c r="G85" i="4"/>
  <c r="F85" i="4"/>
  <c r="E85" i="4"/>
  <c r="D85" i="4"/>
  <c r="C85" i="4"/>
  <c r="CB84" i="4"/>
  <c r="BZ84" i="4"/>
  <c r="BY84" i="4"/>
  <c r="BW84" i="4"/>
  <c r="BV84" i="4"/>
  <c r="BT84" i="4"/>
  <c r="BH84" i="4"/>
  <c r="BE84" i="4"/>
  <c r="BD84" i="4"/>
  <c r="CB83" i="4"/>
  <c r="BZ83" i="4"/>
  <c r="BY83" i="4"/>
  <c r="BW83" i="4"/>
  <c r="BS83" i="4"/>
  <c r="BT83" i="4" s="1"/>
  <c r="BR83" i="4"/>
  <c r="BQ83" i="4"/>
  <c r="BQ81" i="4" s="1"/>
  <c r="BP83" i="4"/>
  <c r="BP81" i="4" s="1"/>
  <c r="BH83" i="4"/>
  <c r="BE83" i="4"/>
  <c r="BD83" i="4"/>
  <c r="CB82" i="4"/>
  <c r="BZ82" i="4"/>
  <c r="BY82" i="4"/>
  <c r="BW82" i="4"/>
  <c r="BV82" i="4"/>
  <c r="BT82" i="4"/>
  <c r="BH82" i="4"/>
  <c r="BE82" i="4"/>
  <c r="BD82" i="4"/>
  <c r="CA81" i="4"/>
  <c r="BX81" i="4"/>
  <c r="BU81" i="4"/>
  <c r="BR81" i="4"/>
  <c r="BO81" i="4"/>
  <c r="BN81" i="4"/>
  <c r="BM81" i="4"/>
  <c r="BL81" i="4"/>
  <c r="BK81" i="4"/>
  <c r="BJ81" i="4"/>
  <c r="BI81" i="4"/>
  <c r="BG81" i="4"/>
  <c r="BF81" i="4"/>
  <c r="BC81" i="4"/>
  <c r="AX81" i="4"/>
  <c r="AW81" i="4"/>
  <c r="AV81" i="4"/>
  <c r="AU81" i="4"/>
  <c r="AT81" i="4"/>
  <c r="AS81" i="4"/>
  <c r="AS68" i="4" s="1"/>
  <c r="AR81" i="4"/>
  <c r="AQ81" i="4"/>
  <c r="AP81" i="4"/>
  <c r="AO81" i="4"/>
  <c r="AO68" i="4" s="1"/>
  <c r="AN81" i="4"/>
  <c r="AM81" i="4"/>
  <c r="AL81" i="4"/>
  <c r="AK81" i="4"/>
  <c r="AJ81" i="4"/>
  <c r="AI81" i="4"/>
  <c r="AH81" i="4"/>
  <c r="AG81" i="4"/>
  <c r="AF81" i="4"/>
  <c r="AE81" i="4"/>
  <c r="AD81" i="4"/>
  <c r="AC81" i="4"/>
  <c r="AC68" i="4" s="1"/>
  <c r="AB81" i="4"/>
  <c r="AA81" i="4"/>
  <c r="Z81" i="4"/>
  <c r="Y81" i="4"/>
  <c r="Y68" i="4" s="1"/>
  <c r="X81" i="4"/>
  <c r="W81" i="4"/>
  <c r="V81" i="4"/>
  <c r="U81" i="4"/>
  <c r="T81" i="4"/>
  <c r="S81" i="4"/>
  <c r="R81" i="4"/>
  <c r="Q81" i="4"/>
  <c r="P81" i="4"/>
  <c r="O81" i="4"/>
  <c r="N81" i="4"/>
  <c r="M81" i="4"/>
  <c r="M68" i="4" s="1"/>
  <c r="L81" i="4"/>
  <c r="K81" i="4"/>
  <c r="J81" i="4"/>
  <c r="I81" i="4"/>
  <c r="I68" i="4" s="1"/>
  <c r="H81" i="4"/>
  <c r="G81" i="4"/>
  <c r="F81" i="4"/>
  <c r="E81" i="4"/>
  <c r="D81" i="4"/>
  <c r="C81" i="4"/>
  <c r="CB80" i="4"/>
  <c r="BZ80" i="4"/>
  <c r="BY80" i="4"/>
  <c r="BW80" i="4"/>
  <c r="BV80" i="4"/>
  <c r="BT80" i="4"/>
  <c r="BH80" i="4"/>
  <c r="BE80" i="4"/>
  <c r="BD80" i="4"/>
  <c r="F80" i="4"/>
  <c r="E80" i="4"/>
  <c r="CB79" i="4"/>
  <c r="BZ79" i="4"/>
  <c r="BY79" i="4"/>
  <c r="BW79" i="4"/>
  <c r="BV79" i="4"/>
  <c r="BT79" i="4"/>
  <c r="BH79" i="4"/>
  <c r="BE79" i="4"/>
  <c r="BD79" i="4"/>
  <c r="CB78" i="4"/>
  <c r="BZ78" i="4"/>
  <c r="BY78" i="4"/>
  <c r="BW78" i="4"/>
  <c r="BV78" i="4"/>
  <c r="BT78" i="4"/>
  <c r="BH78" i="4"/>
  <c r="BE78" i="4"/>
  <c r="BD78" i="4"/>
  <c r="CB77" i="4"/>
  <c r="BZ77" i="4"/>
  <c r="BY77" i="4"/>
  <c r="BW77" i="4"/>
  <c r="BV77" i="4"/>
  <c r="BT77" i="4"/>
  <c r="BH77" i="4"/>
  <c r="BE77" i="4"/>
  <c r="BD77" i="4"/>
  <c r="F77" i="4"/>
  <c r="E77" i="4"/>
  <c r="CB76" i="4"/>
  <c r="BY76" i="4"/>
  <c r="BW76" i="4"/>
  <c r="BV76" i="4"/>
  <c r="BT76" i="4"/>
  <c r="BL76" i="4"/>
  <c r="BZ76" i="4" s="1"/>
  <c r="BH76" i="4"/>
  <c r="BE76" i="4"/>
  <c r="BD76" i="4"/>
  <c r="CB75" i="4"/>
  <c r="BZ75" i="4"/>
  <c r="BY75" i="4"/>
  <c r="BW75" i="4"/>
  <c r="BS75" i="4"/>
  <c r="BT75" i="4" s="1"/>
  <c r="BR75" i="4"/>
  <c r="BQ75" i="4"/>
  <c r="BQ72" i="4" s="1"/>
  <c r="BH75" i="4"/>
  <c r="BE75" i="4"/>
  <c r="BD75" i="4"/>
  <c r="CB74" i="4"/>
  <c r="BZ74" i="4"/>
  <c r="BY74" i="4"/>
  <c r="BW74" i="4"/>
  <c r="BV74" i="4"/>
  <c r="BT74" i="4"/>
  <c r="BH74" i="4"/>
  <c r="BE74" i="4"/>
  <c r="BD74" i="4"/>
  <c r="CB73" i="4"/>
  <c r="BZ73" i="4"/>
  <c r="BY73" i="4"/>
  <c r="BW73" i="4"/>
  <c r="BV73" i="4"/>
  <c r="BT73" i="4"/>
  <c r="BH73" i="4"/>
  <c r="BE73" i="4"/>
  <c r="BD73" i="4"/>
  <c r="CA72" i="4"/>
  <c r="CA68" i="4" s="1"/>
  <c r="CA66" i="4" s="1"/>
  <c r="BX72" i="4"/>
  <c r="BU72" i="4"/>
  <c r="BR72" i="4"/>
  <c r="BP72" i="4"/>
  <c r="BO72" i="4"/>
  <c r="BN72" i="4"/>
  <c r="BM72" i="4"/>
  <c r="BL72" i="4"/>
  <c r="BK72" i="4"/>
  <c r="BJ72" i="4"/>
  <c r="BI72" i="4"/>
  <c r="BG72" i="4"/>
  <c r="BF72" i="4"/>
  <c r="AZ72" i="4"/>
  <c r="AY72" i="4"/>
  <c r="AY68" i="4" s="1"/>
  <c r="AY66" i="4" s="1"/>
  <c r="AX72" i="4"/>
  <c r="AX68" i="4" s="1"/>
  <c r="AX66" i="4" s="1"/>
  <c r="AW72" i="4"/>
  <c r="AV72" i="4"/>
  <c r="BE72" i="4" s="1"/>
  <c r="AU72" i="4"/>
  <c r="AT72" i="4"/>
  <c r="AT68" i="4" s="1"/>
  <c r="AT66" i="4" s="1"/>
  <c r="AS72" i="4"/>
  <c r="AR72" i="4"/>
  <c r="AQ72" i="4"/>
  <c r="AP72" i="4"/>
  <c r="AO72" i="4"/>
  <c r="AN72" i="4"/>
  <c r="AM72" i="4"/>
  <c r="AL72" i="4"/>
  <c r="J72" i="4"/>
  <c r="I72" i="4"/>
  <c r="H72" i="4"/>
  <c r="G72" i="4"/>
  <c r="F72" i="4"/>
  <c r="E72" i="4"/>
  <c r="D72" i="4"/>
  <c r="C72" i="4"/>
  <c r="CB71" i="4"/>
  <c r="BZ71" i="4"/>
  <c r="BY71" i="4"/>
  <c r="BW71" i="4"/>
  <c r="BV71" i="4"/>
  <c r="BT71" i="4"/>
  <c r="BH71" i="4"/>
  <c r="BE71" i="4"/>
  <c r="BD71" i="4"/>
  <c r="CB70" i="4"/>
  <c r="BZ70" i="4"/>
  <c r="BY70" i="4"/>
  <c r="BW70" i="4"/>
  <c r="BV70" i="4"/>
  <c r="BT70" i="4"/>
  <c r="BH70" i="4"/>
  <c r="BE70" i="4"/>
  <c r="BD70" i="4"/>
  <c r="CA69" i="4"/>
  <c r="BX69" i="4"/>
  <c r="BU69" i="4"/>
  <c r="BS69" i="4"/>
  <c r="BR69" i="4"/>
  <c r="BQ69" i="4"/>
  <c r="BP69" i="4"/>
  <c r="BO69" i="4"/>
  <c r="BN69" i="4"/>
  <c r="BM69" i="4"/>
  <c r="BL69" i="4"/>
  <c r="BK69" i="4"/>
  <c r="BJ69" i="4"/>
  <c r="BJ68" i="4" s="1"/>
  <c r="BI69" i="4"/>
  <c r="BI68" i="4" s="1"/>
  <c r="BG69" i="4"/>
  <c r="BF69" i="4"/>
  <c r="AZ69" i="4"/>
  <c r="AZ68" i="4" s="1"/>
  <c r="AZ66" i="4" s="1"/>
  <c r="AY69" i="4"/>
  <c r="AX69" i="4"/>
  <c r="AW69" i="4"/>
  <c r="AV69" i="4"/>
  <c r="BD69" i="4" s="1"/>
  <c r="AU69" i="4"/>
  <c r="AT69" i="4"/>
  <c r="AS69" i="4"/>
  <c r="AR69" i="4"/>
  <c r="AQ69" i="4"/>
  <c r="AP69" i="4"/>
  <c r="AO69" i="4"/>
  <c r="AN69" i="4"/>
  <c r="AN68" i="4" s="1"/>
  <c r="AN66" i="4" s="1"/>
  <c r="AM69" i="4"/>
  <c r="AL69" i="4"/>
  <c r="AK69" i="4"/>
  <c r="AJ69" i="4"/>
  <c r="AJ68" i="4" s="1"/>
  <c r="AJ66" i="4" s="1"/>
  <c r="AI69" i="4"/>
  <c r="AH69" i="4"/>
  <c r="AG69" i="4"/>
  <c r="AF69" i="4"/>
  <c r="AE69" i="4"/>
  <c r="AD69" i="4"/>
  <c r="AC69" i="4"/>
  <c r="AB69" i="4"/>
  <c r="AA69" i="4"/>
  <c r="Z69" i="4"/>
  <c r="Y69" i="4"/>
  <c r="X69" i="4"/>
  <c r="X68" i="4" s="1"/>
  <c r="X66" i="4" s="1"/>
  <c r="W69" i="4"/>
  <c r="V69" i="4"/>
  <c r="U69" i="4"/>
  <c r="T69" i="4"/>
  <c r="T68" i="4" s="1"/>
  <c r="T66" i="4" s="1"/>
  <c r="S69" i="4"/>
  <c r="R69" i="4"/>
  <c r="Q69" i="4"/>
  <c r="P69" i="4"/>
  <c r="O69" i="4"/>
  <c r="N69" i="4"/>
  <c r="M69" i="4"/>
  <c r="L69" i="4"/>
  <c r="K69" i="4"/>
  <c r="J69" i="4"/>
  <c r="I69" i="4"/>
  <c r="H69" i="4"/>
  <c r="H68" i="4" s="1"/>
  <c r="H66" i="4" s="1"/>
  <c r="G69" i="4"/>
  <c r="F69" i="4"/>
  <c r="E69" i="4"/>
  <c r="D69" i="4"/>
  <c r="D68" i="4" s="1"/>
  <c r="D66" i="4" s="1"/>
  <c r="C69" i="4"/>
  <c r="BQ68" i="4"/>
  <c r="BM68" i="4"/>
  <c r="BM66" i="4" s="1"/>
  <c r="BB68" i="4"/>
  <c r="BA68" i="4"/>
  <c r="BA66" i="4" s="1"/>
  <c r="AW68" i="4"/>
  <c r="AV68" i="4"/>
  <c r="AV66" i="4" s="1"/>
  <c r="AR68" i="4"/>
  <c r="AP68" i="4"/>
  <c r="AP66" i="4" s="1"/>
  <c r="AL68" i="4"/>
  <c r="AK68" i="4"/>
  <c r="AK66" i="4" s="1"/>
  <c r="AG68" i="4"/>
  <c r="AF68" i="4"/>
  <c r="AF66" i="4" s="1"/>
  <c r="AB68" i="4"/>
  <c r="Z68" i="4"/>
  <c r="Z66" i="4" s="1"/>
  <c r="V68" i="4"/>
  <c r="U68" i="4"/>
  <c r="Q68" i="4"/>
  <c r="P68" i="4"/>
  <c r="P66" i="4" s="1"/>
  <c r="L68" i="4"/>
  <c r="J68" i="4"/>
  <c r="J66" i="4" s="1"/>
  <c r="F68" i="4"/>
  <c r="E68" i="4"/>
  <c r="E66" i="4" s="1"/>
  <c r="BB66" i="4"/>
  <c r="AR66" i="4"/>
  <c r="AL66" i="4"/>
  <c r="AB66" i="4"/>
  <c r="V66" i="4"/>
  <c r="L66" i="4"/>
  <c r="F66" i="4"/>
  <c r="CB65" i="4"/>
  <c r="BZ65" i="4"/>
  <c r="BY65" i="4"/>
  <c r="BW65" i="4"/>
  <c r="BV65" i="4"/>
  <c r="BT65" i="4"/>
  <c r="BS64" i="4"/>
  <c r="BT64" i="4" s="1"/>
  <c r="BR64" i="4"/>
  <c r="BQ64" i="4"/>
  <c r="BQ36" i="4" s="1"/>
  <c r="BP64" i="4"/>
  <c r="BO64" i="4"/>
  <c r="BN64" i="4"/>
  <c r="BH64" i="4"/>
  <c r="BE64" i="4"/>
  <c r="BD64" i="4"/>
  <c r="AC64" i="4"/>
  <c r="Z64" i="4"/>
  <c r="CB63" i="4"/>
  <c r="BZ63" i="4"/>
  <c r="BY63" i="4"/>
  <c r="BW63" i="4"/>
  <c r="BV63" i="4"/>
  <c r="BT63" i="4"/>
  <c r="BH63" i="4"/>
  <c r="BE63" i="4"/>
  <c r="BD63" i="4"/>
  <c r="CB62" i="4"/>
  <c r="BZ62" i="4"/>
  <c r="BY62" i="4"/>
  <c r="BW62" i="4"/>
  <c r="BV62" i="4"/>
  <c r="BT62" i="4"/>
  <c r="BH62" i="4"/>
  <c r="BE62" i="4"/>
  <c r="BD62" i="4"/>
  <c r="CB61" i="4"/>
  <c r="BZ61" i="4"/>
  <c r="BY61" i="4"/>
  <c r="BW61" i="4"/>
  <c r="BV61" i="4"/>
  <c r="BT61" i="4"/>
  <c r="BH61" i="4"/>
  <c r="BE61" i="4"/>
  <c r="BD61" i="4"/>
  <c r="CB60" i="4"/>
  <c r="BZ60" i="4"/>
  <c r="BY60" i="4"/>
  <c r="BW60" i="4"/>
  <c r="BV60" i="4"/>
  <c r="BT60" i="4"/>
  <c r="BH60" i="4"/>
  <c r="BE60" i="4"/>
  <c r="BD60" i="4"/>
  <c r="CB59" i="4"/>
  <c r="BZ59" i="4"/>
  <c r="BY59" i="4"/>
  <c r="BW59" i="4"/>
  <c r="BV59" i="4"/>
  <c r="BT59" i="4"/>
  <c r="BH59" i="4"/>
  <c r="BE59" i="4"/>
  <c r="BD59" i="4"/>
  <c r="CB58" i="4"/>
  <c r="BZ58" i="4"/>
  <c r="BY58" i="4"/>
  <c r="BW58" i="4"/>
  <c r="BV58" i="4"/>
  <c r="BT58" i="4"/>
  <c r="BH58" i="4"/>
  <c r="BG58" i="4"/>
  <c r="BG55" i="4" s="1"/>
  <c r="BE58" i="4"/>
  <c r="BD58" i="4"/>
  <c r="F58" i="4"/>
  <c r="E58" i="4"/>
  <c r="E55" i="4" s="1"/>
  <c r="CB57" i="4"/>
  <c r="BZ57" i="4"/>
  <c r="BY57" i="4"/>
  <c r="BW57" i="4"/>
  <c r="BV57" i="4"/>
  <c r="BT57" i="4"/>
  <c r="BH57" i="4"/>
  <c r="BE57" i="4"/>
  <c r="BD57" i="4"/>
  <c r="CB56" i="4"/>
  <c r="BZ56" i="4"/>
  <c r="BY56" i="4"/>
  <c r="BW56" i="4"/>
  <c r="BV56" i="4"/>
  <c r="BT56" i="4"/>
  <c r="BH56" i="4"/>
  <c r="BE56" i="4"/>
  <c r="BD56" i="4"/>
  <c r="BS55" i="4"/>
  <c r="BT55" i="4" s="1"/>
  <c r="BR55" i="4"/>
  <c r="BQ55" i="4"/>
  <c r="BP55" i="4"/>
  <c r="BO55" i="4"/>
  <c r="BN55" i="4"/>
  <c r="BF55" i="4"/>
  <c r="BC55" i="4"/>
  <c r="BE55" i="4" s="1"/>
  <c r="AU55" i="4"/>
  <c r="AT55" i="4"/>
  <c r="AS55" i="4"/>
  <c r="AR55" i="4"/>
  <c r="AN55" i="4"/>
  <c r="AM55" i="4"/>
  <c r="AL55" i="4"/>
  <c r="AH55" i="4"/>
  <c r="AG55" i="4"/>
  <c r="AF55" i="4"/>
  <c r="AD55" i="4"/>
  <c r="AC55" i="4"/>
  <c r="AB55" i="4"/>
  <c r="Z55" i="4"/>
  <c r="Y55" i="4"/>
  <c r="X55" i="4"/>
  <c r="N55" i="4"/>
  <c r="M55" i="4"/>
  <c r="L55" i="4"/>
  <c r="K55" i="4"/>
  <c r="J55" i="4"/>
  <c r="I55" i="4"/>
  <c r="H55" i="4"/>
  <c r="G55" i="4"/>
  <c r="F55" i="4"/>
  <c r="D55" i="4"/>
  <c r="C55" i="4"/>
  <c r="CB54" i="4"/>
  <c r="BZ54" i="4"/>
  <c r="BY54" i="4"/>
  <c r="BW54" i="4"/>
  <c r="BV54" i="4"/>
  <c r="BT54" i="4"/>
  <c r="BH54" i="4"/>
  <c r="BE54" i="4"/>
  <c r="BD54" i="4"/>
  <c r="AU54" i="4"/>
  <c r="CB53" i="4"/>
  <c r="BZ53" i="4"/>
  <c r="BY53" i="4"/>
  <c r="BW53" i="4"/>
  <c r="BV53" i="4"/>
  <c r="BT53" i="4"/>
  <c r="BH53" i="4"/>
  <c r="BE53" i="4"/>
  <c r="BD53" i="4"/>
  <c r="AU53" i="4"/>
  <c r="CB52" i="4"/>
  <c r="BZ52" i="4"/>
  <c r="BY52" i="4"/>
  <c r="BW52" i="4"/>
  <c r="BV52" i="4"/>
  <c r="BT52" i="4"/>
  <c r="BH52" i="4"/>
  <c r="BE52" i="4"/>
  <c r="BD52" i="4"/>
  <c r="N52" i="4"/>
  <c r="CB51" i="4"/>
  <c r="BZ51" i="4"/>
  <c r="BY51" i="4"/>
  <c r="BW51" i="4"/>
  <c r="BV51" i="4"/>
  <c r="BT51" i="4"/>
  <c r="BH51" i="4"/>
  <c r="BE51" i="4"/>
  <c r="BD51" i="4"/>
  <c r="AU51" i="4"/>
  <c r="Z51" i="4"/>
  <c r="Z50" i="4" s="1"/>
  <c r="V51" i="4"/>
  <c r="V50" i="4" s="1"/>
  <c r="U51" i="4"/>
  <c r="R51" i="4"/>
  <c r="R50" i="4" s="1"/>
  <c r="R36" i="4" s="1"/>
  <c r="N51" i="4"/>
  <c r="CA50" i="4"/>
  <c r="BX50" i="4"/>
  <c r="BU50" i="4"/>
  <c r="BS50" i="4"/>
  <c r="BV50" i="4" s="1"/>
  <c r="BR50" i="4"/>
  <c r="BQ50" i="4"/>
  <c r="BP50" i="4"/>
  <c r="BO50" i="4"/>
  <c r="BN50" i="4"/>
  <c r="BM50" i="4"/>
  <c r="BL50" i="4"/>
  <c r="BK50" i="4"/>
  <c r="BJ50" i="4"/>
  <c r="BI50" i="4"/>
  <c r="BF50" i="4"/>
  <c r="BC50" i="4"/>
  <c r="BE50" i="4" s="1"/>
  <c r="AX50" i="4"/>
  <c r="AW50" i="4"/>
  <c r="AV50" i="4"/>
  <c r="AU50" i="4"/>
  <c r="AT50" i="4"/>
  <c r="AS50" i="4"/>
  <c r="AR50" i="4"/>
  <c r="AQ50" i="4"/>
  <c r="AQ36" i="4" s="1"/>
  <c r="AP50" i="4"/>
  <c r="AO50" i="4"/>
  <c r="AM50" i="4"/>
  <c r="AL50" i="4"/>
  <c r="AK50" i="4"/>
  <c r="AJ50" i="4"/>
  <c r="AI50" i="4"/>
  <c r="AH50" i="4"/>
  <c r="AG50" i="4"/>
  <c r="AF50" i="4"/>
  <c r="AE50" i="4"/>
  <c r="AC50" i="4"/>
  <c r="AB50" i="4"/>
  <c r="AA50" i="4"/>
  <c r="Y50" i="4"/>
  <c r="X50" i="4"/>
  <c r="W50" i="4"/>
  <c r="U50" i="4"/>
  <c r="T50" i="4"/>
  <c r="S50" i="4"/>
  <c r="Q50" i="4"/>
  <c r="P50" i="4"/>
  <c r="O50" i="4"/>
  <c r="M50" i="4"/>
  <c r="L50" i="4"/>
  <c r="K50" i="4"/>
  <c r="J50" i="4"/>
  <c r="I50" i="4"/>
  <c r="H50" i="4"/>
  <c r="G50" i="4"/>
  <c r="F50" i="4"/>
  <c r="E50" i="4"/>
  <c r="D50" i="4"/>
  <c r="C50" i="4"/>
  <c r="CB49" i="4"/>
  <c r="BZ49" i="4"/>
  <c r="BY49" i="4"/>
  <c r="BW49" i="4"/>
  <c r="BV49" i="4"/>
  <c r="BT49" i="4"/>
  <c r="BH49" i="4"/>
  <c r="BE49" i="4"/>
  <c r="BD49" i="4"/>
  <c r="CB48" i="4"/>
  <c r="BZ48" i="4"/>
  <c r="BY48" i="4"/>
  <c r="BW48" i="4"/>
  <c r="BV48" i="4"/>
  <c r="BT48" i="4"/>
  <c r="BH48" i="4"/>
  <c r="BE48" i="4"/>
  <c r="BD48" i="4"/>
  <c r="Z48" i="4"/>
  <c r="CB47" i="4"/>
  <c r="BZ47" i="4"/>
  <c r="BY47" i="4"/>
  <c r="BW47" i="4"/>
  <c r="BV47" i="4"/>
  <c r="BT47" i="4"/>
  <c r="BH47" i="4"/>
  <c r="BE47" i="4"/>
  <c r="BD47" i="4"/>
  <c r="BS46" i="4"/>
  <c r="BR46" i="4"/>
  <c r="BQ46" i="4"/>
  <c r="BP46" i="4"/>
  <c r="BO46" i="4"/>
  <c r="BN46" i="4"/>
  <c r="BM46" i="4"/>
  <c r="BL46" i="4"/>
  <c r="BK46" i="4"/>
  <c r="BJ46" i="4"/>
  <c r="BI46" i="4"/>
  <c r="BG46" i="4"/>
  <c r="BF46" i="4"/>
  <c r="BT46" i="4" s="1"/>
  <c r="AY46" i="4"/>
  <c r="AX46" i="4"/>
  <c r="AW46" i="4"/>
  <c r="AV46" i="4"/>
  <c r="BD46" i="4" s="1"/>
  <c r="AU46" i="4"/>
  <c r="AT46" i="4"/>
  <c r="AS46" i="4"/>
  <c r="AS36" i="4" s="1"/>
  <c r="AR46" i="4"/>
  <c r="AQ46" i="4"/>
  <c r="AP46" i="4"/>
  <c r="AO46" i="4"/>
  <c r="AO36" i="4" s="1"/>
  <c r="AN46" i="4"/>
  <c r="AM46" i="4"/>
  <c r="AL46" i="4"/>
  <c r="AK46" i="4"/>
  <c r="AJ46" i="4"/>
  <c r="AJ36" i="4" s="1"/>
  <c r="AI46" i="4"/>
  <c r="AH46" i="4"/>
  <c r="AG46" i="4"/>
  <c r="AF46" i="4"/>
  <c r="AE46" i="4"/>
  <c r="AD46" i="4"/>
  <c r="AC46" i="4"/>
  <c r="AB46" i="4"/>
  <c r="AA46" i="4"/>
  <c r="Z46" i="4"/>
  <c r="Y46" i="4"/>
  <c r="X46" i="4"/>
  <c r="X36" i="4" s="1"/>
  <c r="W46" i="4"/>
  <c r="V46" i="4"/>
  <c r="U46" i="4"/>
  <c r="U36" i="4" s="1"/>
  <c r="T46" i="4"/>
  <c r="T36" i="4" s="1"/>
  <c r="S46" i="4"/>
  <c r="R46" i="4"/>
  <c r="Q46" i="4"/>
  <c r="P46" i="4"/>
  <c r="O46" i="4"/>
  <c r="N46" i="4"/>
  <c r="M46" i="4"/>
  <c r="L46" i="4"/>
  <c r="L36" i="4" s="1"/>
  <c r="K46" i="4"/>
  <c r="J46" i="4"/>
  <c r="I46" i="4"/>
  <c r="H46" i="4"/>
  <c r="H36" i="4" s="1"/>
  <c r="G46" i="4"/>
  <c r="F46" i="4"/>
  <c r="E46" i="4"/>
  <c r="D46" i="4"/>
  <c r="D6" i="4" s="1"/>
  <c r="C46" i="4"/>
  <c r="CB45" i="4"/>
  <c r="BZ45" i="4"/>
  <c r="BY45" i="4"/>
  <c r="BW45" i="4"/>
  <c r="BV45" i="4"/>
  <c r="BT45" i="4"/>
  <c r="BH45" i="4"/>
  <c r="BE45" i="4"/>
  <c r="BD45" i="4"/>
  <c r="CB44" i="4"/>
  <c r="BZ44" i="4"/>
  <c r="BY44" i="4"/>
  <c r="BW44" i="4"/>
  <c r="BV44" i="4"/>
  <c r="BT44" i="4"/>
  <c r="BH44" i="4"/>
  <c r="BE44" i="4"/>
  <c r="BD44" i="4"/>
  <c r="AU44" i="4"/>
  <c r="AU38" i="4" s="1"/>
  <c r="Z44" i="4"/>
  <c r="U44" i="4"/>
  <c r="CB43" i="4"/>
  <c r="BZ43" i="4"/>
  <c r="BY43" i="4"/>
  <c r="BW43" i="4"/>
  <c r="BV43" i="4"/>
  <c r="BT43" i="4"/>
  <c r="BH43" i="4"/>
  <c r="BE43" i="4"/>
  <c r="BD43" i="4"/>
  <c r="CB42" i="4"/>
  <c r="BZ42" i="4"/>
  <c r="BY42" i="4"/>
  <c r="BW42" i="4"/>
  <c r="BV42" i="4"/>
  <c r="BT42" i="4"/>
  <c r="BH42" i="4"/>
  <c r="BE42" i="4"/>
  <c r="BD42" i="4"/>
  <c r="CB41" i="4"/>
  <c r="BZ41" i="4"/>
  <c r="BY41" i="4"/>
  <c r="BW41" i="4"/>
  <c r="BV41" i="4"/>
  <c r="BT41" i="4"/>
  <c r="BH41" i="4"/>
  <c r="BE41" i="4"/>
  <c r="BD41" i="4"/>
  <c r="AU41" i="4"/>
  <c r="CB40" i="4"/>
  <c r="BZ40" i="4"/>
  <c r="BY40" i="4"/>
  <c r="BW40" i="4"/>
  <c r="BV40" i="4"/>
  <c r="BT40" i="4"/>
  <c r="BH40" i="4"/>
  <c r="BE40" i="4"/>
  <c r="BD40" i="4"/>
  <c r="CB39" i="4"/>
  <c r="BZ39" i="4"/>
  <c r="BY39" i="4"/>
  <c r="BW39" i="4"/>
  <c r="BV39" i="4"/>
  <c r="BT39" i="4"/>
  <c r="BH39" i="4"/>
  <c r="BG39" i="4"/>
  <c r="BG38" i="4" s="1"/>
  <c r="BE39" i="4"/>
  <c r="BD39" i="4"/>
  <c r="AM39" i="4"/>
  <c r="AG39" i="4"/>
  <c r="AG38" i="4" s="1"/>
  <c r="AC39" i="4"/>
  <c r="AC38" i="4" s="1"/>
  <c r="Z39" i="4"/>
  <c r="Z38" i="4" s="1"/>
  <c r="R39" i="4"/>
  <c r="F39" i="4"/>
  <c r="F38" i="4" s="1"/>
  <c r="C39" i="4"/>
  <c r="C38" i="4" s="1"/>
  <c r="CB38" i="4"/>
  <c r="BY38" i="4"/>
  <c r="BS38" i="4"/>
  <c r="BR38" i="4"/>
  <c r="BQ38" i="4"/>
  <c r="BP38" i="4"/>
  <c r="BO38" i="4"/>
  <c r="BN38" i="4"/>
  <c r="BM38" i="4"/>
  <c r="BM36" i="4" s="1"/>
  <c r="BL38" i="4"/>
  <c r="BK38" i="4"/>
  <c r="BJ38" i="4"/>
  <c r="BJ36" i="4" s="1"/>
  <c r="BI38" i="4"/>
  <c r="BF38" i="4"/>
  <c r="BC38" i="4"/>
  <c r="BE38" i="4" s="1"/>
  <c r="AX38" i="4"/>
  <c r="AX36" i="4" s="1"/>
  <c r="AW38" i="4"/>
  <c r="AV38" i="4"/>
  <c r="AT38" i="4"/>
  <c r="AT36" i="4" s="1"/>
  <c r="AS38" i="4"/>
  <c r="AR38" i="4"/>
  <c r="AQ38" i="4"/>
  <c r="AP38" i="4"/>
  <c r="AO38" i="4"/>
  <c r="AN38" i="4"/>
  <c r="AM38" i="4"/>
  <c r="AM36" i="4" s="1"/>
  <c r="AL38" i="4"/>
  <c r="AL36" i="4" s="1"/>
  <c r="AK38" i="4"/>
  <c r="AJ38" i="4"/>
  <c r="AI38" i="4"/>
  <c r="AI36" i="4" s="1"/>
  <c r="AH38" i="4"/>
  <c r="AH36" i="4" s="1"/>
  <c r="AF38" i="4"/>
  <c r="AE38" i="4"/>
  <c r="AD38" i="4"/>
  <c r="AB38" i="4"/>
  <c r="AA38" i="4"/>
  <c r="AA36" i="4" s="1"/>
  <c r="Y38" i="4"/>
  <c r="X38" i="4"/>
  <c r="W38" i="4"/>
  <c r="V38" i="4"/>
  <c r="U38" i="4"/>
  <c r="T38" i="4"/>
  <c r="S38" i="4"/>
  <c r="S36" i="4" s="1"/>
  <c r="R38" i="4"/>
  <c r="Q38" i="4"/>
  <c r="P38" i="4"/>
  <c r="O38" i="4"/>
  <c r="O36" i="4" s="1"/>
  <c r="N38" i="4"/>
  <c r="M38" i="4"/>
  <c r="L38" i="4"/>
  <c r="K38" i="4"/>
  <c r="K36" i="4" s="1"/>
  <c r="J38" i="4"/>
  <c r="I38" i="4"/>
  <c r="H38" i="4"/>
  <c r="G38" i="4"/>
  <c r="G36" i="4" s="1"/>
  <c r="E38" i="4"/>
  <c r="D38" i="4"/>
  <c r="BX36" i="4"/>
  <c r="BS36" i="4"/>
  <c r="BI36" i="4"/>
  <c r="BB36" i="4"/>
  <c r="BA36" i="4"/>
  <c r="AZ36" i="4"/>
  <c r="AY36" i="4"/>
  <c r="AW36" i="4"/>
  <c r="AU36" i="4"/>
  <c r="AP36" i="4"/>
  <c r="AF36" i="4"/>
  <c r="Y36" i="4"/>
  <c r="W36" i="4"/>
  <c r="Q36" i="4"/>
  <c r="P36" i="4"/>
  <c r="J36" i="4"/>
  <c r="E36" i="4"/>
  <c r="C36" i="4"/>
  <c r="CB35" i="4"/>
  <c r="BZ35" i="4"/>
  <c r="BY35" i="4"/>
  <c r="BW35" i="4"/>
  <c r="BV35" i="4"/>
  <c r="BT35" i="4"/>
  <c r="BH35" i="4"/>
  <c r="BE35" i="4"/>
  <c r="BD35" i="4"/>
  <c r="CB34" i="4"/>
  <c r="BZ34" i="4"/>
  <c r="BY34" i="4"/>
  <c r="BW34" i="4"/>
  <c r="BV34" i="4"/>
  <c r="BT34" i="4"/>
  <c r="BH34" i="4"/>
  <c r="BE34" i="4"/>
  <c r="BD34" i="4"/>
  <c r="CA33" i="4"/>
  <c r="BX33" i="4"/>
  <c r="BU33" i="4"/>
  <c r="BS33" i="4"/>
  <c r="BR33" i="4"/>
  <c r="BP33" i="4"/>
  <c r="BO33" i="4"/>
  <c r="BN33" i="4"/>
  <c r="BM33" i="4"/>
  <c r="BL33" i="4"/>
  <c r="BK33" i="4"/>
  <c r="BJ33" i="4"/>
  <c r="BI33" i="4"/>
  <c r="BG33" i="4"/>
  <c r="BF33" i="4"/>
  <c r="BD33" i="4"/>
  <c r="AZ33" i="4"/>
  <c r="AY33" i="4"/>
  <c r="AX33" i="4"/>
  <c r="AW33" i="4"/>
  <c r="AV33" i="4"/>
  <c r="BE33" i="4" s="1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CB32" i="4"/>
  <c r="BZ32" i="4"/>
  <c r="BY32" i="4"/>
  <c r="BW32" i="4"/>
  <c r="BV32" i="4"/>
  <c r="BT32" i="4"/>
  <c r="BH32" i="4"/>
  <c r="BG32" i="4"/>
  <c r="BG50" i="4" s="1"/>
  <c r="BE32" i="4"/>
  <c r="BD32" i="4"/>
  <c r="AN32" i="4"/>
  <c r="AD32" i="4"/>
  <c r="AD50" i="4" s="1"/>
  <c r="AD36" i="4" s="1"/>
  <c r="CB31" i="4"/>
  <c r="BZ31" i="4"/>
  <c r="BY31" i="4"/>
  <c r="BW31" i="4"/>
  <c r="BV31" i="4"/>
  <c r="BT31" i="4"/>
  <c r="BH31" i="4"/>
  <c r="BG31" i="4"/>
  <c r="BG29" i="4" s="1"/>
  <c r="BE31" i="4"/>
  <c r="BD31" i="4"/>
  <c r="AD31" i="4"/>
  <c r="Y31" i="4"/>
  <c r="U31" i="4"/>
  <c r="R31" i="4"/>
  <c r="R29" i="4" s="1"/>
  <c r="J31" i="4"/>
  <c r="F31" i="4"/>
  <c r="F29" i="4" s="1"/>
  <c r="C31" i="4"/>
  <c r="CB30" i="4"/>
  <c r="BZ30" i="4"/>
  <c r="BY30" i="4"/>
  <c r="BW30" i="4"/>
  <c r="BV30" i="4"/>
  <c r="BT30" i="4"/>
  <c r="BH30" i="4"/>
  <c r="BG30" i="4"/>
  <c r="BE30" i="4"/>
  <c r="BD30" i="4"/>
  <c r="AU30" i="4"/>
  <c r="AU29" i="4" s="1"/>
  <c r="AU22" i="4" s="1"/>
  <c r="AD30" i="4"/>
  <c r="Y30" i="4"/>
  <c r="U30" i="4"/>
  <c r="J30" i="4"/>
  <c r="J29" i="4" s="1"/>
  <c r="F30" i="4"/>
  <c r="C30" i="4"/>
  <c r="BS29" i="4"/>
  <c r="BR29" i="4"/>
  <c r="BR22" i="4" s="1"/>
  <c r="BQ29" i="4"/>
  <c r="BP29" i="4"/>
  <c r="BO29" i="4"/>
  <c r="BN29" i="4"/>
  <c r="BN22" i="4" s="1"/>
  <c r="BM29" i="4"/>
  <c r="BL29" i="4"/>
  <c r="BK29" i="4"/>
  <c r="BJ29" i="4"/>
  <c r="BI29" i="4"/>
  <c r="BF29" i="4"/>
  <c r="BC29" i="4"/>
  <c r="BB29" i="4"/>
  <c r="AX29" i="4"/>
  <c r="AW29" i="4"/>
  <c r="AV29" i="4"/>
  <c r="AT29" i="4"/>
  <c r="AT22" i="4" s="1"/>
  <c r="AS29" i="4"/>
  <c r="AR29" i="4"/>
  <c r="AQ29" i="4"/>
  <c r="AP29" i="4"/>
  <c r="AP22" i="4" s="1"/>
  <c r="AO29" i="4"/>
  <c r="AN29" i="4"/>
  <c r="AM29" i="4"/>
  <c r="AL29" i="4"/>
  <c r="AL22" i="4" s="1"/>
  <c r="AK29" i="4"/>
  <c r="AJ29" i="4"/>
  <c r="AI29" i="4"/>
  <c r="AH29" i="4"/>
  <c r="AH22" i="4" s="1"/>
  <c r="AG29" i="4"/>
  <c r="AF29" i="4"/>
  <c r="AE29" i="4"/>
  <c r="AD29" i="4"/>
  <c r="AC29" i="4"/>
  <c r="AC22" i="4" s="1"/>
  <c r="AB29" i="4"/>
  <c r="AA29" i="4"/>
  <c r="Z29" i="4"/>
  <c r="X29" i="4"/>
  <c r="W29" i="4"/>
  <c r="V29" i="4"/>
  <c r="U29" i="4"/>
  <c r="T29" i="4"/>
  <c r="T22" i="4" s="1"/>
  <c r="S29" i="4"/>
  <c r="Q29" i="4"/>
  <c r="P29" i="4"/>
  <c r="P22" i="4" s="1"/>
  <c r="O29" i="4"/>
  <c r="N29" i="4"/>
  <c r="M29" i="4"/>
  <c r="L29" i="4"/>
  <c r="L22" i="4" s="1"/>
  <c r="K29" i="4"/>
  <c r="I29" i="4"/>
  <c r="H29" i="4"/>
  <c r="G29" i="4"/>
  <c r="E29" i="4"/>
  <c r="D29" i="4"/>
  <c r="CB28" i="4"/>
  <c r="BZ28" i="4"/>
  <c r="BY28" i="4"/>
  <c r="BW28" i="4"/>
  <c r="BV28" i="4"/>
  <c r="BT28" i="4"/>
  <c r="BH28" i="4"/>
  <c r="BG28" i="4"/>
  <c r="BE28" i="4"/>
  <c r="BD28" i="4"/>
  <c r="CB27" i="4"/>
  <c r="BZ27" i="4"/>
  <c r="BY27" i="4"/>
  <c r="BW27" i="4"/>
  <c r="BV27" i="4"/>
  <c r="BT27" i="4"/>
  <c r="BH27" i="4"/>
  <c r="BG27" i="4"/>
  <c r="BG26" i="4" s="1"/>
  <c r="BE27" i="4"/>
  <c r="BD27" i="4"/>
  <c r="CA26" i="4"/>
  <c r="BX26" i="4"/>
  <c r="BU26" i="4"/>
  <c r="BS26" i="4"/>
  <c r="BR26" i="4"/>
  <c r="BQ26" i="4"/>
  <c r="BP26" i="4"/>
  <c r="BO26" i="4"/>
  <c r="BN26" i="4"/>
  <c r="BM26" i="4"/>
  <c r="BL26" i="4"/>
  <c r="BK26" i="4"/>
  <c r="BJ26" i="4"/>
  <c r="BI26" i="4"/>
  <c r="BF26" i="4"/>
  <c r="BT26" i="4" s="1"/>
  <c r="BC26" i="4"/>
  <c r="AW26" i="4"/>
  <c r="AV26" i="4"/>
  <c r="AU26" i="4"/>
  <c r="AT26" i="4"/>
  <c r="AS26" i="4"/>
  <c r="AR26" i="4"/>
  <c r="AQ26" i="4"/>
  <c r="AP26" i="4"/>
  <c r="AO26" i="4"/>
  <c r="AN26" i="4"/>
  <c r="AM26" i="4"/>
  <c r="AL26" i="4"/>
  <c r="AK26" i="4"/>
  <c r="AJ26" i="4"/>
  <c r="AI26" i="4"/>
  <c r="CB25" i="4"/>
  <c r="BZ25" i="4"/>
  <c r="BY25" i="4"/>
  <c r="BW25" i="4"/>
  <c r="BV25" i="4"/>
  <c r="BT25" i="4"/>
  <c r="BH25" i="4"/>
  <c r="BG25" i="4"/>
  <c r="BE25" i="4"/>
  <c r="BD25" i="4"/>
  <c r="AN25" i="4"/>
  <c r="AD25" i="4"/>
  <c r="CB24" i="4"/>
  <c r="BZ24" i="4"/>
  <c r="BY24" i="4"/>
  <c r="BW24" i="4"/>
  <c r="BV24" i="4"/>
  <c r="BG24" i="4"/>
  <c r="BG23" i="4" s="1"/>
  <c r="BF24" i="4"/>
  <c r="BH24" i="4" s="1"/>
  <c r="BE24" i="4"/>
  <c r="BD24" i="4"/>
  <c r="AD24" i="4"/>
  <c r="AD23" i="4" s="1"/>
  <c r="AD22" i="4" s="1"/>
  <c r="Z24" i="4"/>
  <c r="Z23" i="4" s="1"/>
  <c r="Y24" i="4"/>
  <c r="Y23" i="4" s="1"/>
  <c r="U24" i="4"/>
  <c r="J24" i="4"/>
  <c r="J23" i="4" s="1"/>
  <c r="J22" i="4" s="1"/>
  <c r="F24" i="4"/>
  <c r="C24" i="4"/>
  <c r="C23" i="4" s="1"/>
  <c r="CA23" i="4"/>
  <c r="BX23" i="4"/>
  <c r="BZ23" i="4" s="1"/>
  <c r="BU23" i="4"/>
  <c r="BS23" i="4"/>
  <c r="BR23" i="4"/>
  <c r="BQ23" i="4"/>
  <c r="BP23" i="4"/>
  <c r="BP22" i="4" s="1"/>
  <c r="BO23" i="4"/>
  <c r="BN23" i="4"/>
  <c r="BM23" i="4"/>
  <c r="BL23" i="4"/>
  <c r="BK23" i="4"/>
  <c r="BJ23" i="4"/>
  <c r="BI23" i="4"/>
  <c r="BF23" i="4"/>
  <c r="BC23" i="4"/>
  <c r="BC22" i="4" s="1"/>
  <c r="AX23" i="4"/>
  <c r="AW23" i="4"/>
  <c r="AV23" i="4"/>
  <c r="AV22" i="4" s="1"/>
  <c r="AU23" i="4"/>
  <c r="AT23" i="4"/>
  <c r="AS23" i="4"/>
  <c r="AS22" i="4" s="1"/>
  <c r="AR23" i="4"/>
  <c r="AR22" i="4" s="1"/>
  <c r="AR6" i="4" s="1"/>
  <c r="AQ23" i="4"/>
  <c r="AP23" i="4"/>
  <c r="AO23" i="4"/>
  <c r="AO22" i="4" s="1"/>
  <c r="AN23" i="4"/>
  <c r="AM23" i="4"/>
  <c r="AL23" i="4"/>
  <c r="AK23" i="4"/>
  <c r="AK22" i="4" s="1"/>
  <c r="AJ23" i="4"/>
  <c r="AI23" i="4"/>
  <c r="AH23" i="4"/>
  <c r="AG23" i="4"/>
  <c r="AG22" i="4" s="1"/>
  <c r="AF23" i="4"/>
  <c r="AE23" i="4"/>
  <c r="AC23" i="4"/>
  <c r="AB23" i="4"/>
  <c r="AA23" i="4"/>
  <c r="X23" i="4"/>
  <c r="W23" i="4"/>
  <c r="V23" i="4"/>
  <c r="U23" i="4"/>
  <c r="T23" i="4"/>
  <c r="S23" i="4"/>
  <c r="R23" i="4"/>
  <c r="Q23" i="4"/>
  <c r="P23" i="4"/>
  <c r="O23" i="4"/>
  <c r="N23" i="4"/>
  <c r="N22" i="4" s="1"/>
  <c r="M23" i="4"/>
  <c r="L23" i="4"/>
  <c r="K23" i="4"/>
  <c r="I23" i="4"/>
  <c r="H23" i="4"/>
  <c r="H22" i="4" s="1"/>
  <c r="G23" i="4"/>
  <c r="F23" i="4"/>
  <c r="E23" i="4"/>
  <c r="D23" i="4"/>
  <c r="D22" i="4" s="1"/>
  <c r="CA22" i="4"/>
  <c r="BU22" i="4"/>
  <c r="BU6" i="4" s="1"/>
  <c r="BL22" i="4"/>
  <c r="BL7" i="4" s="1"/>
  <c r="BJ22" i="4"/>
  <c r="AZ22" i="4"/>
  <c r="AY22" i="4"/>
  <c r="AY6" i="4" s="1"/>
  <c r="AW22" i="4"/>
  <c r="AQ22" i="4"/>
  <c r="AN22" i="4"/>
  <c r="AM22" i="4"/>
  <c r="AJ22" i="4"/>
  <c r="AI22" i="4"/>
  <c r="AF22" i="4"/>
  <c r="AE22" i="4"/>
  <c r="AA22" i="4"/>
  <c r="X22" i="4"/>
  <c r="V22" i="4"/>
  <c r="V7" i="4" s="1"/>
  <c r="R22" i="4"/>
  <c r="I22" i="4"/>
  <c r="G22" i="4"/>
  <c r="G7" i="4" s="1"/>
  <c r="E22" i="4"/>
  <c r="CB21" i="4"/>
  <c r="BZ21" i="4"/>
  <c r="BY21" i="4"/>
  <c r="BW21" i="4"/>
  <c r="BV21" i="4"/>
  <c r="BT21" i="4"/>
  <c r="BH21" i="4"/>
  <c r="BE21" i="4"/>
  <c r="BD21" i="4"/>
  <c r="CB20" i="4"/>
  <c r="BZ20" i="4"/>
  <c r="BY20" i="4"/>
  <c r="BW20" i="4"/>
  <c r="BV20" i="4"/>
  <c r="BT20" i="4"/>
  <c r="BH20" i="4"/>
  <c r="BE20" i="4"/>
  <c r="BD20" i="4"/>
  <c r="CB19" i="4"/>
  <c r="BZ19" i="4"/>
  <c r="BY19" i="4"/>
  <c r="BW19" i="4"/>
  <c r="BV19" i="4"/>
  <c r="BT19" i="4"/>
  <c r="BH19" i="4"/>
  <c r="BE19" i="4"/>
  <c r="BD19" i="4"/>
  <c r="CB18" i="4"/>
  <c r="BZ18" i="4"/>
  <c r="BY18" i="4"/>
  <c r="BW18" i="4"/>
  <c r="BV18" i="4"/>
  <c r="BT18" i="4"/>
  <c r="BH18" i="4"/>
  <c r="BE18" i="4"/>
  <c r="BD18" i="4"/>
  <c r="CB17" i="4"/>
  <c r="BZ17" i="4"/>
  <c r="BY17" i="4"/>
  <c r="BW17" i="4"/>
  <c r="BV17" i="4"/>
  <c r="BT17" i="4"/>
  <c r="BH17" i="4"/>
  <c r="BE17" i="4"/>
  <c r="BD17" i="4"/>
  <c r="CA16" i="4"/>
  <c r="BX16" i="4"/>
  <c r="BU16" i="4"/>
  <c r="BV16" i="4" s="1"/>
  <c r="BS16" i="4"/>
  <c r="BR16" i="4"/>
  <c r="BQ16" i="4"/>
  <c r="BP16" i="4"/>
  <c r="BO16" i="4"/>
  <c r="BN16" i="4"/>
  <c r="BM16" i="4"/>
  <c r="BL16" i="4"/>
  <c r="BK16" i="4"/>
  <c r="BJ16" i="4"/>
  <c r="BI16" i="4"/>
  <c r="BG16" i="4"/>
  <c r="BF16" i="4"/>
  <c r="BC16" i="4"/>
  <c r="AX16" i="4"/>
  <c r="AW16" i="4"/>
  <c r="AV16" i="4"/>
  <c r="AU16" i="4"/>
  <c r="AT16" i="4"/>
  <c r="AS16" i="4"/>
  <c r="AR16" i="4"/>
  <c r="AQ16" i="4"/>
  <c r="AP16" i="4"/>
  <c r="AO16" i="4"/>
  <c r="AN16" i="4"/>
  <c r="AM16" i="4"/>
  <c r="AM7" i="4" s="1"/>
  <c r="AL16" i="4"/>
  <c r="AK16" i="4"/>
  <c r="AJ16" i="4"/>
  <c r="AI16" i="4"/>
  <c r="AH16" i="4"/>
  <c r="AG16" i="4"/>
  <c r="AF16" i="4"/>
  <c r="AE16" i="4"/>
  <c r="AD16" i="4"/>
  <c r="AC16" i="4"/>
  <c r="AB16" i="4"/>
  <c r="AA16" i="4"/>
  <c r="Z16" i="4"/>
  <c r="Y16" i="4"/>
  <c r="X16" i="4"/>
  <c r="W16" i="4"/>
  <c r="CB15" i="4"/>
  <c r="BZ15" i="4"/>
  <c r="BY15" i="4"/>
  <c r="BW15" i="4"/>
  <c r="BV15" i="4"/>
  <c r="BT15" i="4"/>
  <c r="CB14" i="4"/>
  <c r="BZ14" i="4"/>
  <c r="BY14" i="4"/>
  <c r="BW14" i="4"/>
  <c r="BV14" i="4"/>
  <c r="BT14" i="4"/>
  <c r="CB13" i="4"/>
  <c r="BZ13" i="4"/>
  <c r="BY13" i="4"/>
  <c r="BW13" i="4"/>
  <c r="BV13" i="4"/>
  <c r="BT13" i="4"/>
  <c r="BH13" i="4"/>
  <c r="BE13" i="4"/>
  <c r="BD13" i="4"/>
  <c r="C13" i="4"/>
  <c r="CB12" i="4"/>
  <c r="BZ12" i="4"/>
  <c r="BY12" i="4"/>
  <c r="BW12" i="4"/>
  <c r="BV12" i="4"/>
  <c r="BG12" i="4"/>
  <c r="BF12" i="4"/>
  <c r="BH12" i="4" s="1"/>
  <c r="BE12" i="4"/>
  <c r="BD12" i="4"/>
  <c r="Y12" i="4"/>
  <c r="U12" i="4"/>
  <c r="J12" i="4"/>
  <c r="F12" i="4"/>
  <c r="C12" i="4"/>
  <c r="C9" i="4" s="1"/>
  <c r="CB11" i="4"/>
  <c r="BZ11" i="4"/>
  <c r="BY11" i="4"/>
  <c r="BW11" i="4"/>
  <c r="BV11" i="4"/>
  <c r="BG11" i="4"/>
  <c r="BF11" i="4"/>
  <c r="BH11" i="4" s="1"/>
  <c r="BE11" i="4"/>
  <c r="BD11" i="4"/>
  <c r="Z11" i="4"/>
  <c r="Y11" i="4"/>
  <c r="U11" i="4"/>
  <c r="J11" i="4"/>
  <c r="F11" i="4"/>
  <c r="C11" i="4"/>
  <c r="CB10" i="4"/>
  <c r="BZ10" i="4"/>
  <c r="BY10" i="4"/>
  <c r="BW10" i="4"/>
  <c r="BV10" i="4"/>
  <c r="BG10" i="4"/>
  <c r="BG9" i="4" s="1"/>
  <c r="BF10" i="4"/>
  <c r="BH10" i="4" s="1"/>
  <c r="BE10" i="4"/>
  <c r="BD10" i="4"/>
  <c r="Z10" i="4"/>
  <c r="Z9" i="4" s="1"/>
  <c r="Y10" i="4"/>
  <c r="V10" i="4"/>
  <c r="U10" i="4"/>
  <c r="J10" i="4"/>
  <c r="J9" i="4" s="1"/>
  <c r="F10" i="4"/>
  <c r="C10" i="4"/>
  <c r="CA9" i="4"/>
  <c r="BX9" i="4"/>
  <c r="BZ9" i="4" s="1"/>
  <c r="BU9" i="4"/>
  <c r="BS9" i="4"/>
  <c r="BR9" i="4"/>
  <c r="BR6" i="4" s="1"/>
  <c r="BQ9" i="4"/>
  <c r="BP9" i="4"/>
  <c r="BO9" i="4"/>
  <c r="BN9" i="4"/>
  <c r="BM9" i="4"/>
  <c r="BL9" i="4"/>
  <c r="BK9" i="4"/>
  <c r="BJ9" i="4"/>
  <c r="BJ7" i="4" s="1"/>
  <c r="BI9" i="4"/>
  <c r="BC9" i="4"/>
  <c r="BB9" i="4"/>
  <c r="AX9" i="4"/>
  <c r="AW9" i="4"/>
  <c r="AW6" i="4" s="1"/>
  <c r="AV9" i="4"/>
  <c r="AV6" i="4" s="1"/>
  <c r="AU9" i="4"/>
  <c r="AT9" i="4"/>
  <c r="AS9" i="4"/>
  <c r="AS6" i="4" s="1"/>
  <c r="AR9" i="4"/>
  <c r="AQ9" i="4"/>
  <c r="AP9" i="4"/>
  <c r="AO9" i="4"/>
  <c r="AN9" i="4"/>
  <c r="AM9" i="4"/>
  <c r="AL9" i="4"/>
  <c r="AK9" i="4"/>
  <c r="AJ9" i="4"/>
  <c r="AJ7" i="4" s="1"/>
  <c r="AI9" i="4"/>
  <c r="AH9" i="4"/>
  <c r="AG9" i="4"/>
  <c r="AG6" i="4" s="1"/>
  <c r="AF9" i="4"/>
  <c r="AE9" i="4"/>
  <c r="AD9" i="4"/>
  <c r="AC9" i="4"/>
  <c r="AC7" i="4" s="1"/>
  <c r="AB9" i="4"/>
  <c r="AA9" i="4"/>
  <c r="Y9" i="4"/>
  <c r="X9" i="4"/>
  <c r="X7" i="4" s="1"/>
  <c r="W9" i="4"/>
  <c r="V9" i="4"/>
  <c r="U9" i="4"/>
  <c r="T9" i="4"/>
  <c r="S9" i="4"/>
  <c r="R9" i="4"/>
  <c r="Q9" i="4"/>
  <c r="P9" i="4"/>
  <c r="O9" i="4"/>
  <c r="N9" i="4"/>
  <c r="M9" i="4"/>
  <c r="L9" i="4"/>
  <c r="K9" i="4"/>
  <c r="I9" i="4"/>
  <c r="I6" i="4" s="1"/>
  <c r="H9" i="4"/>
  <c r="H6" i="4" s="1"/>
  <c r="G9" i="4"/>
  <c r="F9" i="4"/>
  <c r="E9" i="4"/>
  <c r="E7" i="4" s="1"/>
  <c r="D9" i="4"/>
  <c r="BP7" i="4"/>
  <c r="BC7" i="4"/>
  <c r="BB7" i="4"/>
  <c r="BA7" i="4"/>
  <c r="AZ7" i="4"/>
  <c r="AY7" i="4"/>
  <c r="AV7" i="4"/>
  <c r="AR7" i="4"/>
  <c r="AN7" i="4"/>
  <c r="AI7" i="4"/>
  <c r="AG7" i="4"/>
  <c r="T7" i="4"/>
  <c r="L7" i="4"/>
  <c r="H7" i="4"/>
  <c r="D7" i="4"/>
  <c r="BJ6" i="4"/>
  <c r="BB6" i="4"/>
  <c r="BA6" i="4"/>
  <c r="AZ6" i="4"/>
  <c r="AT6" i="4"/>
  <c r="AM6" i="4"/>
  <c r="AI6" i="4"/>
  <c r="V6" i="4"/>
  <c r="T6" i="4"/>
  <c r="L6" i="4"/>
  <c r="G6" i="4"/>
  <c r="J7" i="4" l="1"/>
  <c r="J6" i="4"/>
  <c r="Z7" i="4"/>
  <c r="Z6" i="4"/>
  <c r="Z122" i="4" s="1"/>
  <c r="Z8" i="4" s="1"/>
  <c r="AO7" i="4"/>
  <c r="AS7" i="4"/>
  <c r="N7" i="4"/>
  <c r="N6" i="4"/>
  <c r="R7" i="4"/>
  <c r="R6" i="4"/>
  <c r="AD7" i="4"/>
  <c r="AD6" i="4"/>
  <c r="AH7" i="4"/>
  <c r="AH6" i="4"/>
  <c r="AL7" i="4"/>
  <c r="AL6" i="4"/>
  <c r="AP7" i="4"/>
  <c r="AP6" i="4"/>
  <c r="AP122" i="4" s="1"/>
  <c r="AT7" i="4"/>
  <c r="AX7" i="4"/>
  <c r="BN7" i="4"/>
  <c r="BN6" i="4"/>
  <c r="AC6" i="4"/>
  <c r="AC122" i="4" s="1"/>
  <c r="AC67" i="4" s="1"/>
  <c r="AO6" i="4"/>
  <c r="BL6" i="4"/>
  <c r="I7" i="4"/>
  <c r="BR7" i="4"/>
  <c r="AE7" i="4"/>
  <c r="AE6" i="4"/>
  <c r="AQ6" i="4"/>
  <c r="AQ7" i="4"/>
  <c r="P7" i="4"/>
  <c r="P6" i="4"/>
  <c r="Z22" i="4"/>
  <c r="AU6" i="4"/>
  <c r="AU7" i="4"/>
  <c r="BG22" i="4"/>
  <c r="BG36" i="4"/>
  <c r="AA7" i="4"/>
  <c r="AA6" i="4"/>
  <c r="BN36" i="4"/>
  <c r="BR36" i="4"/>
  <c r="AC36" i="4"/>
  <c r="BK36" i="4"/>
  <c r="U66" i="4"/>
  <c r="BI66" i="4"/>
  <c r="I66" i="4"/>
  <c r="I67" i="4" s="1"/>
  <c r="M66" i="4"/>
  <c r="Y66" i="4"/>
  <c r="AC66" i="4"/>
  <c r="AO66" i="4"/>
  <c r="AO67" i="4" s="1"/>
  <c r="AS66" i="4"/>
  <c r="AS122" i="4" s="1"/>
  <c r="AK7" i="4"/>
  <c r="AK6" i="4"/>
  <c r="E6" i="4"/>
  <c r="E122" i="4" s="1"/>
  <c r="AW7" i="4"/>
  <c r="BU7" i="4"/>
  <c r="AF7" i="4"/>
  <c r="AF6" i="4"/>
  <c r="AF122" i="4" s="1"/>
  <c r="AB36" i="4"/>
  <c r="BO36" i="4"/>
  <c r="F36" i="4"/>
  <c r="AG36" i="4"/>
  <c r="BG68" i="4"/>
  <c r="BG66" i="4" s="1"/>
  <c r="BG122" i="4" s="1"/>
  <c r="X6" i="4"/>
  <c r="AJ6" i="4"/>
  <c r="BE22" i="4"/>
  <c r="BT23" i="4"/>
  <c r="BV26" i="4"/>
  <c r="AB22" i="4"/>
  <c r="C29" i="4"/>
  <c r="C22" i="4" s="1"/>
  <c r="Y29" i="4"/>
  <c r="Y22" i="4" s="1"/>
  <c r="BT33" i="4"/>
  <c r="D36" i="4"/>
  <c r="I36" i="4"/>
  <c r="M36" i="4"/>
  <c r="AE36" i="4"/>
  <c r="AR36" i="4"/>
  <c r="AV36" i="4"/>
  <c r="BF36" i="4"/>
  <c r="BH36" i="4" s="1"/>
  <c r="BU68" i="4"/>
  <c r="BJ66" i="4"/>
  <c r="BD91" i="4"/>
  <c r="BC6" i="4"/>
  <c r="BE6" i="4" s="1"/>
  <c r="BP6" i="4"/>
  <c r="BC36" i="4"/>
  <c r="BD36" i="4" s="1"/>
  <c r="Z36" i="4"/>
  <c r="V36" i="4"/>
  <c r="N50" i="4"/>
  <c r="N36" i="4" s="1"/>
  <c r="BF68" i="4"/>
  <c r="BH68" i="4" s="1"/>
  <c r="BO68" i="4"/>
  <c r="BO66" i="4" s="1"/>
  <c r="C68" i="4"/>
  <c r="C66" i="4" s="1"/>
  <c r="G68" i="4"/>
  <c r="G66" i="4" s="1"/>
  <c r="K68" i="4"/>
  <c r="K66" i="4" s="1"/>
  <c r="O68" i="4"/>
  <c r="O66" i="4" s="1"/>
  <c r="S68" i="4"/>
  <c r="S66" i="4" s="1"/>
  <c r="W68" i="4"/>
  <c r="W66" i="4" s="1"/>
  <c r="AA68" i="4"/>
  <c r="AA66" i="4" s="1"/>
  <c r="AA122" i="4" s="1"/>
  <c r="AE68" i="4"/>
  <c r="AE66" i="4" s="1"/>
  <c r="AI68" i="4"/>
  <c r="AI66" i="4" s="1"/>
  <c r="AI122" i="4" s="1"/>
  <c r="AM68" i="4"/>
  <c r="AM66" i="4" s="1"/>
  <c r="AQ68" i="4"/>
  <c r="AQ66" i="4" s="1"/>
  <c r="AQ122" i="4" s="1"/>
  <c r="AU68" i="4"/>
  <c r="AU66" i="4" s="1"/>
  <c r="CA7" i="4"/>
  <c r="AX22" i="4"/>
  <c r="AX6" i="4" s="1"/>
  <c r="AK36" i="4"/>
  <c r="BL36" i="4"/>
  <c r="BZ36" i="4" s="1"/>
  <c r="BP36" i="4"/>
  <c r="BV69" i="4"/>
  <c r="BY72" i="4"/>
  <c r="BD81" i="4"/>
  <c r="CA6" i="4"/>
  <c r="CA122" i="4" s="1"/>
  <c r="CA67" i="4" s="1"/>
  <c r="BG7" i="4"/>
  <c r="BG6" i="4"/>
  <c r="BY9" i="4"/>
  <c r="CB9" i="4"/>
  <c r="BT10" i="4"/>
  <c r="BH23" i="4"/>
  <c r="BE26" i="4"/>
  <c r="BD26" i="4"/>
  <c r="S22" i="4"/>
  <c r="U22" i="4"/>
  <c r="W22" i="4"/>
  <c r="BH29" i="4"/>
  <c r="BF22" i="4"/>
  <c r="BH22" i="4" s="1"/>
  <c r="BE9" i="4"/>
  <c r="K22" i="4"/>
  <c r="M22" i="4"/>
  <c r="O22" i="4"/>
  <c r="Q22" i="4"/>
  <c r="BI22" i="4"/>
  <c r="BK22" i="4"/>
  <c r="BM22" i="4"/>
  <c r="BO22" i="4"/>
  <c r="BQ22" i="4"/>
  <c r="BT29" i="4"/>
  <c r="BS22" i="4"/>
  <c r="BZ29" i="4"/>
  <c r="BX22" i="4"/>
  <c r="F22" i="4"/>
  <c r="BZ33" i="4"/>
  <c r="BH72" i="4"/>
  <c r="BH81" i="4"/>
  <c r="BY85" i="4"/>
  <c r="BH115" i="4"/>
  <c r="BT115" i="4"/>
  <c r="BZ115" i="4"/>
  <c r="BE23" i="4"/>
  <c r="BY23" i="4"/>
  <c r="CB23" i="4"/>
  <c r="BT24" i="4"/>
  <c r="BW26" i="4"/>
  <c r="CB26" i="4"/>
  <c r="BE29" i="4"/>
  <c r="BY29" i="4"/>
  <c r="CB29" i="4"/>
  <c r="AN50" i="4"/>
  <c r="BH33" i="4"/>
  <c r="BY33" i="4"/>
  <c r="CB33" i="4"/>
  <c r="BU36" i="4"/>
  <c r="BY36" i="4" s="1"/>
  <c r="CA36" i="4"/>
  <c r="BH38" i="4"/>
  <c r="BT38" i="4"/>
  <c r="BZ38" i="4"/>
  <c r="BD50" i="4"/>
  <c r="BT50" i="4"/>
  <c r="BW50" i="4"/>
  <c r="CB50" i="4"/>
  <c r="BH55" i="4"/>
  <c r="BD72" i="4"/>
  <c r="BW72" i="4"/>
  <c r="BE81" i="4"/>
  <c r="BW81" i="4"/>
  <c r="BV85" i="4"/>
  <c r="BH93" i="4"/>
  <c r="BH95" i="4"/>
  <c r="BH108" i="4"/>
  <c r="BV115" i="4"/>
  <c r="CB115" i="4"/>
  <c r="BD6" i="4"/>
  <c r="BD7" i="4"/>
  <c r="BW6" i="4"/>
  <c r="BE7" i="4"/>
  <c r="BW7" i="4"/>
  <c r="BD9" i="4"/>
  <c r="BF9" i="4"/>
  <c r="BT9" i="4" s="1"/>
  <c r="BV9" i="4"/>
  <c r="BT11" i="4"/>
  <c r="BT12" i="4"/>
  <c r="BE16" i="4"/>
  <c r="BW16" i="4"/>
  <c r="BY16" i="4"/>
  <c r="BD22" i="4"/>
  <c r="BV22" i="4"/>
  <c r="BD23" i="4"/>
  <c r="BV23" i="4"/>
  <c r="BY26" i="4"/>
  <c r="BD29" i="4"/>
  <c r="BV29" i="4"/>
  <c r="BV33" i="4"/>
  <c r="BV36" i="4"/>
  <c r="CB36" i="4"/>
  <c r="BD38" i="4"/>
  <c r="BV38" i="4"/>
  <c r="BE46" i="4"/>
  <c r="BY50" i="4"/>
  <c r="BD55" i="4"/>
  <c r="D122" i="4"/>
  <c r="D8" i="4" s="1"/>
  <c r="H122" i="4"/>
  <c r="H8" i="4" s="1"/>
  <c r="J122" i="4"/>
  <c r="J8" i="4" s="1"/>
  <c r="L122" i="4"/>
  <c r="L8" i="4" s="1"/>
  <c r="N122" i="4"/>
  <c r="N8" i="4" s="1"/>
  <c r="P122" i="4"/>
  <c r="R122" i="4"/>
  <c r="R8" i="4" s="1"/>
  <c r="T122" i="4"/>
  <c r="T8" i="4" s="1"/>
  <c r="V122" i="4"/>
  <c r="V8" i="4" s="1"/>
  <c r="X122" i="4"/>
  <c r="X8" i="4" s="1"/>
  <c r="AD122" i="4"/>
  <c r="AH122" i="4"/>
  <c r="AJ122" i="4"/>
  <c r="AL122" i="4"/>
  <c r="AR122" i="4"/>
  <c r="AT122" i="4"/>
  <c r="AV122" i="4"/>
  <c r="AX122" i="4"/>
  <c r="AZ122" i="4"/>
  <c r="BB122" i="4"/>
  <c r="BB8" i="4" s="1"/>
  <c r="BF66" i="4"/>
  <c r="BW9" i="4"/>
  <c r="BD16" i="4"/>
  <c r="BH16" i="4"/>
  <c r="BT16" i="4"/>
  <c r="BZ16" i="4"/>
  <c r="CB16" i="4"/>
  <c r="BW22" i="4"/>
  <c r="BW23" i="4"/>
  <c r="BH26" i="4"/>
  <c r="BZ26" i="4"/>
  <c r="BW29" i="4"/>
  <c r="BW33" i="4"/>
  <c r="BE36" i="4"/>
  <c r="BW36" i="4"/>
  <c r="BW38" i="4"/>
  <c r="BH46" i="4"/>
  <c r="BH50" i="4"/>
  <c r="BZ50" i="4"/>
  <c r="G122" i="4"/>
  <c r="G37" i="4" s="1"/>
  <c r="I122" i="4"/>
  <c r="I37" i="4" s="1"/>
  <c r="AE122" i="4"/>
  <c r="AG122" i="4"/>
  <c r="AK122" i="4"/>
  <c r="AK67" i="4" s="1"/>
  <c r="AM122" i="4"/>
  <c r="AO122" i="4"/>
  <c r="AU122" i="4"/>
  <c r="AW122" i="4"/>
  <c r="AY122" i="4"/>
  <c r="BA122" i="4"/>
  <c r="BA67" i="4" s="1"/>
  <c r="AG67" i="4"/>
  <c r="AW67" i="4"/>
  <c r="BJ122" i="4"/>
  <c r="BT109" i="4"/>
  <c r="BH109" i="4"/>
  <c r="BH69" i="4"/>
  <c r="BT69" i="4"/>
  <c r="BZ69" i="4"/>
  <c r="CB69" i="4"/>
  <c r="BZ72" i="4"/>
  <c r="CB72" i="4"/>
  <c r="BV75" i="4"/>
  <c r="BZ81" i="4"/>
  <c r="CB81" i="4"/>
  <c r="BV83" i="4"/>
  <c r="BH85" i="4"/>
  <c r="BZ85" i="4"/>
  <c r="CB85" i="4"/>
  <c r="BE89" i="4"/>
  <c r="BE93" i="4"/>
  <c r="BE95" i="4"/>
  <c r="BE115" i="4"/>
  <c r="BW115" i="4"/>
  <c r="BY115" i="4"/>
  <c r="BL68" i="4"/>
  <c r="BL66" i="4" s="1"/>
  <c r="BN68" i="4"/>
  <c r="BN66" i="4" s="1"/>
  <c r="BP68" i="4"/>
  <c r="BP66" i="4" s="1"/>
  <c r="BR68" i="4"/>
  <c r="BR66" i="4" s="1"/>
  <c r="BX68" i="4"/>
  <c r="CB68" i="4" s="1"/>
  <c r="BE69" i="4"/>
  <c r="BW69" i="4"/>
  <c r="BY69" i="4"/>
  <c r="BS72" i="4"/>
  <c r="BS81" i="4"/>
  <c r="BY81" i="4"/>
  <c r="BC85" i="4"/>
  <c r="BH94" i="4"/>
  <c r="BT108" i="4"/>
  <c r="E8" i="4" l="1"/>
  <c r="E67" i="4"/>
  <c r="AS67" i="4"/>
  <c r="BT36" i="4"/>
  <c r="AB7" i="4"/>
  <c r="AB6" i="4"/>
  <c r="AB122" i="4" s="1"/>
  <c r="AB8" i="4" s="1"/>
  <c r="P8" i="4"/>
  <c r="BW68" i="4"/>
  <c r="BU66" i="4"/>
  <c r="AN36" i="4"/>
  <c r="AN6" i="4"/>
  <c r="AN122" i="4" s="1"/>
  <c r="AN8" i="4" s="1"/>
  <c r="Y7" i="4"/>
  <c r="Y8" i="4" s="1"/>
  <c r="Y6" i="4"/>
  <c r="Y122" i="4" s="1"/>
  <c r="Y67" i="4" s="1"/>
  <c r="BZ22" i="4"/>
  <c r="BX7" i="4"/>
  <c r="BX6" i="4"/>
  <c r="BT22" i="4"/>
  <c r="BS7" i="4"/>
  <c r="BV7" i="4" s="1"/>
  <c r="BS6" i="4"/>
  <c r="BV6" i="4" s="1"/>
  <c r="BQ7" i="4"/>
  <c r="BQ8" i="4" s="1"/>
  <c r="BQ6" i="4"/>
  <c r="BQ122" i="4" s="1"/>
  <c r="BQ67" i="4" s="1"/>
  <c r="BM7" i="4"/>
  <c r="BM6" i="4"/>
  <c r="BM122" i="4" s="1"/>
  <c r="BM67" i="4" s="1"/>
  <c r="BI7" i="4"/>
  <c r="BI8" i="4" s="1"/>
  <c r="BI6" i="4"/>
  <c r="BI122" i="4" s="1"/>
  <c r="BI67" i="4" s="1"/>
  <c r="O7" i="4"/>
  <c r="O6" i="4"/>
  <c r="O122" i="4" s="1"/>
  <c r="O8" i="4" s="1"/>
  <c r="K7" i="4"/>
  <c r="K6" i="4"/>
  <c r="K122" i="4" s="1"/>
  <c r="U7" i="4"/>
  <c r="U6" i="4"/>
  <c r="U122" i="4" s="1"/>
  <c r="U37" i="4" s="1"/>
  <c r="F7" i="4"/>
  <c r="F6" i="4"/>
  <c r="F122" i="4" s="1"/>
  <c r="C7" i="4"/>
  <c r="C6" i="4"/>
  <c r="C122" i="4" s="1"/>
  <c r="C37" i="4" s="1"/>
  <c r="BO7" i="4"/>
  <c r="BO8" i="4" s="1"/>
  <c r="BO6" i="4"/>
  <c r="BO122" i="4" s="1"/>
  <c r="BK7" i="4"/>
  <c r="BK6" i="4"/>
  <c r="BK122" i="4" s="1"/>
  <c r="BK67" i="4" s="1"/>
  <c r="Q7" i="4"/>
  <c r="Q6" i="4"/>
  <c r="Q122" i="4" s="1"/>
  <c r="M7" i="4"/>
  <c r="M6" i="4"/>
  <c r="M122" i="4" s="1"/>
  <c r="CB22" i="4"/>
  <c r="W7" i="4"/>
  <c r="W6" i="4"/>
  <c r="W122" i="4" s="1"/>
  <c r="W67" i="4" s="1"/>
  <c r="S7" i="4"/>
  <c r="S6" i="4"/>
  <c r="S122" i="4" s="1"/>
  <c r="S67" i="4" s="1"/>
  <c r="BY22" i="4"/>
  <c r="BV72" i="4"/>
  <c r="BT72" i="4"/>
  <c r="BR122" i="4"/>
  <c r="BR67" i="4" s="1"/>
  <c r="BN122" i="4"/>
  <c r="BN67" i="4"/>
  <c r="BJ67" i="4"/>
  <c r="BJ37" i="4"/>
  <c r="BJ8" i="4"/>
  <c r="BO67" i="4"/>
  <c r="BB67" i="4"/>
  <c r="AZ67" i="4"/>
  <c r="AX67" i="4"/>
  <c r="AV67" i="4"/>
  <c r="AT67" i="4"/>
  <c r="AR67" i="4"/>
  <c r="AP67" i="4"/>
  <c r="AN67" i="4"/>
  <c r="AL67" i="4"/>
  <c r="AJ67" i="4"/>
  <c r="AH67" i="4"/>
  <c r="AF67" i="4"/>
  <c r="AD67" i="4"/>
  <c r="AB67" i="4"/>
  <c r="Z67" i="4"/>
  <c r="X67" i="4"/>
  <c r="V67" i="4"/>
  <c r="T67" i="4"/>
  <c r="R67" i="4"/>
  <c r="P67" i="4"/>
  <c r="N67" i="4"/>
  <c r="L67" i="4"/>
  <c r="J67" i="4"/>
  <c r="H67" i="4"/>
  <c r="F67" i="4"/>
  <c r="D67" i="4"/>
  <c r="AY67" i="4"/>
  <c r="AQ67" i="4"/>
  <c r="AI67" i="4"/>
  <c r="AA67" i="4"/>
  <c r="K67" i="4"/>
  <c r="BO37" i="4"/>
  <c r="AY37" i="4"/>
  <c r="AU37" i="4"/>
  <c r="AQ37" i="4"/>
  <c r="AL37" i="4"/>
  <c r="AH37" i="4"/>
  <c r="AC37" i="4"/>
  <c r="Y37" i="4"/>
  <c r="Q37" i="4"/>
  <c r="E37" i="4"/>
  <c r="BG37" i="4"/>
  <c r="CA8" i="4"/>
  <c r="CA37" i="4"/>
  <c r="AZ37" i="4"/>
  <c r="AV37" i="4"/>
  <c r="AR37" i="4"/>
  <c r="AM37" i="4"/>
  <c r="AI37" i="4"/>
  <c r="AE37" i="4"/>
  <c r="Z37" i="4"/>
  <c r="V37" i="4"/>
  <c r="R37" i="4"/>
  <c r="N37" i="4"/>
  <c r="J37" i="4"/>
  <c r="F37" i="4"/>
  <c r="AN37" i="4"/>
  <c r="AX8" i="4"/>
  <c r="AT8" i="4"/>
  <c r="AP8" i="4"/>
  <c r="AL8" i="4"/>
  <c r="AH8" i="4"/>
  <c r="AD8" i="4"/>
  <c r="BM8" i="4"/>
  <c r="BA8" i="4"/>
  <c r="AW8" i="4"/>
  <c r="AS8" i="4"/>
  <c r="AO8" i="4"/>
  <c r="AK8" i="4"/>
  <c r="AG8" i="4"/>
  <c r="AC8" i="4"/>
  <c r="G8" i="4"/>
  <c r="C8" i="4"/>
  <c r="BE85" i="4"/>
  <c r="BD85" i="4"/>
  <c r="BC68" i="4"/>
  <c r="BV81" i="4"/>
  <c r="BT81" i="4"/>
  <c r="BS68" i="4"/>
  <c r="BZ68" i="4"/>
  <c r="BX66" i="4"/>
  <c r="BY68" i="4"/>
  <c r="BP122" i="4"/>
  <c r="BP67" i="4"/>
  <c r="BL122" i="4"/>
  <c r="BL67" i="4"/>
  <c r="BH66" i="4"/>
  <c r="BH9" i="4"/>
  <c r="BF7" i="4"/>
  <c r="BF6" i="4"/>
  <c r="BG67" i="4"/>
  <c r="AU67" i="4"/>
  <c r="AM67" i="4"/>
  <c r="AE67" i="4"/>
  <c r="G67" i="4"/>
  <c r="BQ37" i="4"/>
  <c r="BI37" i="4"/>
  <c r="BA37" i="4"/>
  <c r="AW37" i="4"/>
  <c r="AS37" i="4"/>
  <c r="AO37" i="4"/>
  <c r="AJ37" i="4"/>
  <c r="AF37" i="4"/>
  <c r="AA37" i="4"/>
  <c r="W37" i="4"/>
  <c r="O37" i="4"/>
  <c r="K37" i="4"/>
  <c r="AD37" i="4"/>
  <c r="BB37" i="4"/>
  <c r="AX37" i="4"/>
  <c r="AT37" i="4"/>
  <c r="AP37" i="4"/>
  <c r="AK37" i="4"/>
  <c r="AG37" i="4"/>
  <c r="AB37" i="4"/>
  <c r="X37" i="4"/>
  <c r="T37" i="4"/>
  <c r="P37" i="4"/>
  <c r="L37" i="4"/>
  <c r="H37" i="4"/>
  <c r="D37" i="4"/>
  <c r="BG8" i="4"/>
  <c r="AZ8" i="4"/>
  <c r="AV8" i="4"/>
  <c r="AR8" i="4"/>
  <c r="AJ8" i="4"/>
  <c r="AF8" i="4"/>
  <c r="BK8" i="4"/>
  <c r="AY8" i="4"/>
  <c r="AU8" i="4"/>
  <c r="AQ8" i="4"/>
  <c r="AM8" i="4"/>
  <c r="AI8" i="4"/>
  <c r="AE8" i="4"/>
  <c r="AA8" i="4"/>
  <c r="S37" i="4" l="1"/>
  <c r="O67" i="4"/>
  <c r="BM37" i="4"/>
  <c r="C67" i="4"/>
  <c r="F8" i="4"/>
  <c r="K8" i="4"/>
  <c r="BU122" i="4"/>
  <c r="BW66" i="4"/>
  <c r="M8" i="4"/>
  <c r="M67" i="4"/>
  <c r="Q8" i="4"/>
  <c r="Q67" i="4"/>
  <c r="U8" i="4"/>
  <c r="U67" i="4"/>
  <c r="CB7" i="4"/>
  <c r="BZ7" i="4"/>
  <c r="BY7" i="4"/>
  <c r="M37" i="4"/>
  <c r="BK37" i="4"/>
  <c r="S8" i="4"/>
  <c r="W8" i="4"/>
  <c r="BZ6" i="4"/>
  <c r="CB6" i="4"/>
  <c r="BY6" i="4"/>
  <c r="BH7" i="4"/>
  <c r="BT7" i="4"/>
  <c r="BL37" i="4"/>
  <c r="BL8" i="4"/>
  <c r="BP37" i="4"/>
  <c r="BP8" i="4"/>
  <c r="BX122" i="4"/>
  <c r="BX67" i="4" s="1"/>
  <c r="BZ66" i="4"/>
  <c r="BY66" i="4"/>
  <c r="CB66" i="4"/>
  <c r="BD68" i="4"/>
  <c r="BE68" i="4"/>
  <c r="BC66" i="4"/>
  <c r="BN37" i="4"/>
  <c r="BN8" i="4"/>
  <c r="BR37" i="4"/>
  <c r="BR8" i="4"/>
  <c r="BH6" i="4"/>
  <c r="BT6" i="4"/>
  <c r="BF122" i="4"/>
  <c r="BT68" i="4"/>
  <c r="BS66" i="4"/>
  <c r="BV68" i="4"/>
  <c r="BU67" i="4" l="1"/>
  <c r="BU8" i="4"/>
  <c r="BW122" i="4"/>
  <c r="BU37" i="4"/>
  <c r="BT66" i="4"/>
  <c r="BS122" i="4"/>
  <c r="BV66" i="4"/>
  <c r="BH122" i="4"/>
  <c r="BF37" i="4"/>
  <c r="BF67" i="4"/>
  <c r="BD66" i="4"/>
  <c r="BC122" i="4"/>
  <c r="BC67" i="4" s="1"/>
  <c r="BE66" i="4"/>
  <c r="BF8" i="4"/>
  <c r="BZ122" i="4"/>
  <c r="BY122" i="4"/>
  <c r="BX37" i="4"/>
  <c r="BX8" i="4"/>
  <c r="CB122" i="4"/>
  <c r="BD67" i="4" l="1"/>
  <c r="BE67" i="4"/>
  <c r="BD122" i="4"/>
  <c r="BE122" i="4"/>
  <c r="BC8" i="4"/>
  <c r="BC37" i="4"/>
  <c r="BT122" i="4"/>
  <c r="BS8" i="4"/>
  <c r="BS37" i="4"/>
  <c r="BV122" i="4"/>
  <c r="BS67" i="4"/>
  <c r="BE37" i="4" l="1"/>
  <c r="BD37" i="4"/>
  <c r="BE8" i="4"/>
  <c r="BD8" i="4"/>
</calcChain>
</file>

<file path=xl/comments1.xml><?xml version="1.0" encoding="utf-8"?>
<comments xmlns="http://schemas.openxmlformats.org/spreadsheetml/2006/main">
  <authors>
    <author>Автор</author>
  </authors>
  <commentList>
    <comment ref="B1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выигрыши, лотереи, аренда, продажа недвиж, дивиденды и т.д.</t>
        </r>
      </text>
    </comment>
    <comment ref="E7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федер. бюджет</t>
        </r>
      </text>
    </comment>
    <comment ref="H7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федер. бюджет</t>
        </r>
      </text>
    </comment>
    <comment ref="AR7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федер. бюджет</t>
        </r>
      </text>
    </comment>
  </commentList>
</comments>
</file>

<file path=xl/sharedStrings.xml><?xml version="1.0" encoding="utf-8"?>
<sst xmlns="http://schemas.openxmlformats.org/spreadsheetml/2006/main" count="475" uniqueCount="378">
  <si>
    <t>Приложение №1</t>
  </si>
  <si>
    <t>Анализ доходов бюджета городского поселения Талинка</t>
  </si>
  <si>
    <t>КБК</t>
  </si>
  <si>
    <t>Наименование дохода</t>
  </si>
  <si>
    <t>исполнение за 2011 год</t>
  </si>
  <si>
    <t>РСД от  27.12.2011 № 223</t>
  </si>
  <si>
    <t>РСД от  20.12.2012  №288</t>
  </si>
  <si>
    <t>исполнение за 2012 год</t>
  </si>
  <si>
    <t>РСД от  26.12.2012 № 289</t>
  </si>
  <si>
    <t>РСД от  24.12.2013  № 16</t>
  </si>
  <si>
    <t>кассовый план на 31.12.2012</t>
  </si>
  <si>
    <t>исполнение за 2013 год</t>
  </si>
  <si>
    <t>РСД от  26.12.2013 № 19</t>
  </si>
  <si>
    <t>РСД от  25.12.2014  № 47</t>
  </si>
  <si>
    <t>исполнение за 2014 год</t>
  </si>
  <si>
    <t>начисление за 2014 год</t>
  </si>
  <si>
    <t>РСД от  25.12.2014 № 46</t>
  </si>
  <si>
    <t>РСД от  29.12.2015  № 52</t>
  </si>
  <si>
    <t>исполнение за 2015 год</t>
  </si>
  <si>
    <t>начисление за 2015 год</t>
  </si>
  <si>
    <t>РСД от  29.12.2015 № 55</t>
  </si>
  <si>
    <t>РСД от  29.12.2016  № 53</t>
  </si>
  <si>
    <t>исполнение за 2016 год</t>
  </si>
  <si>
    <t>начисление за 2016 год</t>
  </si>
  <si>
    <t>РСД от 20.12.2016 № 52</t>
  </si>
  <si>
    <t>РСД от  26.12.2017  № 43</t>
  </si>
  <si>
    <t>исполнение за 2017 год</t>
  </si>
  <si>
    <t>начисление за 2017 год</t>
  </si>
  <si>
    <t>РСД от 26.12.2017 № 42</t>
  </si>
  <si>
    <t>РСД от  21.12.2018  № 50</t>
  </si>
  <si>
    <t>исполнение за 2018 год</t>
  </si>
  <si>
    <t>начисление за 2018 год</t>
  </si>
  <si>
    <t>РСД от 21.12.2018 № 51</t>
  </si>
  <si>
    <t>РСД от  23.12.2019  № 55</t>
  </si>
  <si>
    <t>исполнение за 2019 год</t>
  </si>
  <si>
    <t>начисление за 2019 год</t>
  </si>
  <si>
    <t>РСД от 10.12.2019 № 48</t>
  </si>
  <si>
    <t>РСД от  25.12.2020  № 43</t>
  </si>
  <si>
    <t>исполнение за 2020 год</t>
  </si>
  <si>
    <t>начисление за 2020 год</t>
  </si>
  <si>
    <t>РСД от 15.12.2020 №42</t>
  </si>
  <si>
    <t>РСД от  30.09.2021  № 43</t>
  </si>
  <si>
    <t>РСД от 21.12.2021 №63</t>
  </si>
  <si>
    <t>исполнение за 2021 год</t>
  </si>
  <si>
    <t>начисление за 2021год</t>
  </si>
  <si>
    <t>РСД от 21.12.21 №62</t>
  </si>
  <si>
    <t>РСД от 17.03.22 №13</t>
  </si>
  <si>
    <t>РСД от 24.05.22 №21</t>
  </si>
  <si>
    <t>РСД ОТ 04.10.2022 №31</t>
  </si>
  <si>
    <t>РСД ОТ 28.10.2022 №38</t>
  </si>
  <si>
    <t>РСД от 27.12.22 №45</t>
  </si>
  <si>
    <t>в тыс. руб. от РСД №62</t>
  </si>
  <si>
    <t>в % от РСД №63</t>
  </si>
  <si>
    <t>исполнение за 2022 год</t>
  </si>
  <si>
    <t>начисление за 2022 год</t>
  </si>
  <si>
    <t>в % к 2021 году</t>
  </si>
  <si>
    <t>РСД от 23.12.22 №44</t>
  </si>
  <si>
    <t>в ред от?</t>
  </si>
  <si>
    <t>РСД от 16.02.23 № 11</t>
  </si>
  <si>
    <t>РСД от 15.06.23 №34</t>
  </si>
  <si>
    <t>РСД от 27.07.2023 №38</t>
  </si>
  <si>
    <t>РСД от 26.09.2023 №50</t>
  </si>
  <si>
    <t>РСД от 16.11.23 № 69</t>
  </si>
  <si>
    <t>Проект 11.2023</t>
  </si>
  <si>
    <t>ожидаемое исполнение за 2023 год</t>
  </si>
  <si>
    <t>в % к 2022 году</t>
  </si>
  <si>
    <t>Проект</t>
  </si>
  <si>
    <t>Утвержденные назначения</t>
  </si>
  <si>
    <t xml:space="preserve"> Уточненные назначения</t>
  </si>
  <si>
    <t>Утвержденные назначения на 2020 год</t>
  </si>
  <si>
    <t>Утвержденные назначения на 2021 год</t>
  </si>
  <si>
    <t>Утвержденные назначения на 2022 год</t>
  </si>
  <si>
    <t xml:space="preserve"> Уточненные назначения на 2020 год</t>
  </si>
  <si>
    <t>2021 год</t>
  </si>
  <si>
    <t>2022 год</t>
  </si>
  <si>
    <t>2023 год</t>
  </si>
  <si>
    <t xml:space="preserve">  2021 год</t>
  </si>
  <si>
    <t>2024 год</t>
  </si>
  <si>
    <t>2025 год</t>
  </si>
  <si>
    <t>в % к 2023 году</t>
  </si>
  <si>
    <t>в % к РСД №44</t>
  </si>
  <si>
    <t>в % к 2024 году</t>
  </si>
  <si>
    <t>2026 год</t>
  </si>
  <si>
    <t>в % к 2025 году</t>
  </si>
  <si>
    <t>000 1 00 00000 00 0000 000</t>
  </si>
  <si>
    <t xml:space="preserve">НАЛОГОВЫЕ И НЕНАЛОГОВЫЕ ДОХОДЫ </t>
  </si>
  <si>
    <t>Налоговые доходы</t>
  </si>
  <si>
    <t>удельный вес в общем объеме доходов, %</t>
  </si>
  <si>
    <t>000 1 01 02000 01 0000 110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</si>
  <si>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</si>
  <si>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</si>
  <si>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</si>
  <si>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</si>
  <si>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НК РФ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</si>
  <si>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</si>
  <si>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</si>
  <si>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</si>
  <si>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</si>
  <si>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</si>
  <si>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</si>
  <si>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</si>
  <si>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</si>
  <si>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000 103 00000 00 0000 000</t>
  </si>
  <si>
    <t>Налоги на товары (работы, услуги), реализуемые на территории РФ</t>
  </si>
  <si>
    <t>000 103 02230 01 0000 110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</si>
  <si>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</si>
  <si>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000 103 02240 01 0000 110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</si>
  <si>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</si>
  <si>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000 103 02250 01 0000 110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</si>
  <si>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</si>
  <si>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000 103 02260 01 0000 110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</si>
  <si>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</si>
  <si>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000 1 05 00000 00 0000 000</t>
  </si>
  <si>
    <t>НАЛОГИ НА СОВОКУПНЫЙ ДОХОД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</si>
  <si>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</si>
  <si>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</si>
  <si>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</si>
  <si>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</si>
  <si>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</si>
  <si>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</si>
  <si>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списано</t>
  </si>
  <si>
    <t>182 1 06 04000 02 0000 110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</si>
  <si>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</si>
  <si>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</si>
  <si>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</si>
  <si>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</si>
  <si>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</si>
  <si>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</si>
  <si>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</si>
  <si>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</si>
  <si>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</si>
  <si>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</si>
  <si>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в границах городских поселений</t>
  </si>
  <si>
    <t>000 1 08 00000 00 0000 000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</si>
  <si>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</si>
  <si>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</si>
  <si>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</t>
  </si>
  <si>
    <t>650 1 08 07175 01 0000 110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</si>
  <si>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</si>
  <si>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</si>
  <si>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</si>
  <si>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</si>
  <si>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</si>
  <si>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</si>
  <si>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в том числе кумс</t>
  </si>
  <si>
    <t xml:space="preserve">000 1 11 05075 13 0000 120
</t>
  </si>
  <si>
    <t>Доходы от сдачи в аренду имущества, составляющего казну городских поселений (за исключением земельных участков)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</si>
  <si>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</si>
  <si>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им-ва б и а у)</t>
  </si>
  <si>
    <t>000 111 07015 13 0000120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</si>
  <si>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</si>
  <si>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</si>
  <si>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</si>
  <si>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11109/172</t>
  </si>
  <si>
    <t>бюдж учр</t>
  </si>
  <si>
    <t>000 1 13  00000 00 0000 000</t>
  </si>
  <si>
    <t>ДОХОДЫ ОТ ОКАЗАНИЯ ПЛАТНЫХ УСЛУГ (РАБОТ)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</si>
  <si>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</si>
  <si>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</si>
  <si>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</si>
  <si>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</si>
  <si>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</si>
  <si>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</si>
  <si>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 xml:space="preserve"> 650 1 14 02053 13 0000 410</t>
  </si>
  <si>
    <t>Доходы от реализации иного 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</si>
  <si>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000 1 14 13090 13 0000 410</t>
  </si>
  <si>
    <t>Доходы от приватизации имущества, находящегося в собственности городских поселений, в части приватизации нефинансовых активов имущества казны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</si>
  <si>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</si>
  <si>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</si>
  <si>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</si>
  <si>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участков, находящихся в собственности муниципальных бюджетных и автономных учреждений)</t>
  </si>
  <si>
    <t>000 1 16 00000 00 0000 000</t>
  </si>
  <si>
    <t>ШТРАФЫ, САНКЦИИ, ВОЗМЕЩЕНИЕ УЩЕРБА</t>
  </si>
  <si>
    <t>650 1 16 23050 13 0000 140</t>
  </si>
  <si>
    <t xml:space="preserve">Доходы от возмещения ущерба при возникновении страховых случаев, когда выгодоприобретателями выступают получатели средств бюджетов городских поселений </t>
  </si>
  <si>
    <t>650 1 16 23052 13 0000 140</t>
  </si>
  <si>
    <t xml:space="preserve">Доходы от возмещения ущерба при возникновении иных страховых случаев, когда выгодоприобретателями выступают получатели средств бюджетов городских  поселений </t>
  </si>
  <si>
    <t>000 1 16 07010 13 0000 140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</si>
  <si>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</si>
  <si>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</si>
  <si>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</si>
  <si>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161 1 16 33050 13 0000 140</t>
  </si>
  <si>
    <t>Денежные взыскания (штрафы) за нарушение законодательства РФ о размещении заказов на поставки товаров, выполнение работ, оказание услуг для нужд городских  поселений</t>
  </si>
  <si>
    <t>188 1 16 30019 01 0000 140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</si>
  <si>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поселений</t>
  </si>
  <si>
    <t>000 1 16 01157 01 0000 140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</si>
  <si>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</si>
  <si>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650 1 17 00000 00 0000 000 </t>
  </si>
  <si>
    <t>Прочие неналоговые доходы</t>
  </si>
  <si>
    <t>650 1 17 15030 13 0000 150</t>
  </si>
  <si>
    <t>Инициативные платежи, зачисляемые в бюджеты городских поселений</t>
  </si>
  <si>
    <t>000 2 00 00000 00 0000 000</t>
  </si>
  <si>
    <t>БЕЗВОЗМЕЗДНЫЕ ПОСТУПЛЕНИЯ</t>
  </si>
  <si>
    <t>000 2 02 00000 00 0000 000</t>
  </si>
  <si>
    <t>Безвозмездные  поступления от других бюджетов бюджетной системы РФ</t>
  </si>
  <si>
    <t>000 2 02 10000 00 0000 150</t>
  </si>
  <si>
    <t>Дотации бюджетам бюджетной системы Российской Федерации</t>
  </si>
  <si>
    <t>650 2 02 15001 13 0000 150</t>
  </si>
  <si>
    <t xml:space="preserve">Дотации бюджетам  городских поселений на выравнивание бюджетной обеспеченности </t>
  </si>
  <si>
    <t>650 2 02 15002 13 0000 150</t>
  </si>
  <si>
    <t>Дотации бюджетам городских поселений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</si>
  <si>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</si>
  <si>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 (межбюджетные субсидии)</t>
  </si>
  <si>
    <t>650 2 02 02041 13 0000 150</t>
  </si>
  <si>
    <t>Субсидии бюджетам 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</si>
  <si>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650 2 02 02109 10 0000 151</t>
  </si>
  <si>
    <t>Субсидии бюджетам поселений на проведение капитального ремонта многоквартирных домов</t>
  </si>
  <si>
    <t>650 2 02 25555 13 0000 150</t>
  </si>
  <si>
    <t xml:space="preserve">Субсидии бюджетам городских поселений на реализацию программ формирования современной городской среды </t>
  </si>
  <si>
    <t>650 2 02 29999 13 0000 150</t>
  </si>
  <si>
    <t>Прочие субсидии бюджетам городских поселений</t>
  </si>
  <si>
    <t>ЖКК и ГС в МООР</t>
  </si>
  <si>
    <t>МП "Развитие культуры и туризма в МООР"</t>
  </si>
  <si>
    <t>МП "Профилактика правонарушений и обеспечение ОПГ в МООР"</t>
  </si>
  <si>
    <t>МП "Развитие гражданского общества"</t>
  </si>
  <si>
    <t>000 2 02 30000 00 0000 150</t>
  </si>
  <si>
    <t>Субвенции бюджетам бюджетной системы Российской Федерации</t>
  </si>
  <si>
    <t>650 2 02 30024 13 0000 150</t>
  </si>
  <si>
    <t>Субвенции бюджетам городских поселений на выполнение передаваемых полномочий субъектов РФ</t>
  </si>
  <si>
    <t>650 2 02 35930 13 0000 150</t>
  </si>
  <si>
    <t>Субвенции бюджетам городских поселений на государственную регистрацию актов гражданского состояния</t>
  </si>
  <si>
    <t>650 2 02 35118 13 0000 150</t>
  </si>
  <si>
    <t>Субвенции бюджетам городских поселений на осуществление первичного воинского учета на территории, где отсутствуют военные комиссариаты</t>
  </si>
  <si>
    <t>000 2 02 40000 00 0000 150</t>
  </si>
  <si>
    <t>Иные межбюджетные трансферты</t>
  </si>
  <si>
    <t xml:space="preserve">000
2 02 45160 13 0000 150
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</si>
  <si>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</si>
  <si>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650 2 02 04014 13 0000 150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</si>
  <si>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</si>
  <si>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000 2 02 04029 13 0000150</t>
  </si>
  <si>
    <t xml:space="preserve">Межбюджетные трансферты, передаваемые бюджетам городских поселений на реализацию дополнительных мероприятий,направленных на снижение напряженности на рынке труда </t>
  </si>
  <si>
    <t>650 2 02 49999 13 0000 150</t>
  </si>
  <si>
    <t>Прочие межбюджетные трансферты, передаваемые бюджетам городских поселений</t>
  </si>
  <si>
    <t>МП "Современная транспортная система в МООР"</t>
  </si>
  <si>
    <t>МП "Улучшение условий и охраны труда, развитие СП и содействие занятости населения в МООР"</t>
  </si>
  <si>
    <t>МП "Развитие физической культура и спорта"</t>
  </si>
  <si>
    <t xml:space="preserve">МП "Развитие культура и туризма в МООР" </t>
  </si>
  <si>
    <t>МП "Развитие ЖКК в МООР"</t>
  </si>
  <si>
    <t>МП "Пространственное развитие и ФКГС в МООР"</t>
  </si>
  <si>
    <t>МП "Безопасность жизнедеятельности в МООР"</t>
  </si>
  <si>
    <t>наказы избирателей</t>
  </si>
  <si>
    <t>профилактика правонарушений</t>
  </si>
  <si>
    <t>профилактика экстремизма</t>
  </si>
  <si>
    <t>профилактика терроризма</t>
  </si>
  <si>
    <t>Экологическая безопасность</t>
  </si>
  <si>
    <t>АПК</t>
  </si>
  <si>
    <t>на содействие в развитии исторических  и иных местных традиций</t>
  </si>
  <si>
    <t>Развитие гражданского общества в МООР (инициативное бюджетирование)</t>
  </si>
  <si>
    <t>за счет резервного фонда (мобилизация)</t>
  </si>
  <si>
    <t>МП "Управление муниципальной собственностью в МООР"</t>
  </si>
  <si>
    <t>Развитие образования</t>
  </si>
  <si>
    <t xml:space="preserve">на грантовую поддержку по итогам работы органов местного самоуправления в рамках муниципальной программы «Управление муниципальными финансами в Октябрьском районе на 2016-2020 годы» </t>
  </si>
  <si>
    <t>на сбалансированность</t>
  </si>
  <si>
    <t>000 202 90054 13 0000 150/191</t>
  </si>
  <si>
    <t xml:space="preserve">Прочие безвозмездные поступления в бюджеты городских поселений от бюджетов муниципальных районов/Безвозмездные неденежные поступления текущего характера от сектора государственного управления и организаций государственного сектора
</t>
  </si>
  <si>
    <t>000 202 90054 13 0000 150/195</t>
  </si>
  <si>
    <t>кап хар</t>
  </si>
  <si>
    <t>000 202 90024 13 0000 150</t>
  </si>
  <si>
    <t>Прочие безвозмездные поступления в бюджеты городских поселений от бюджетов субъектов Российской Федерации</t>
  </si>
  <si>
    <t>000 2 03 00000 00 0000 000</t>
  </si>
  <si>
    <t>650 2 03 05099 13 0000 150</t>
  </si>
  <si>
    <t>Прочие безвозмездные поступления от государственных (муниципальных) организаций в бюджеты городских поселений</t>
  </si>
  <si>
    <t>000 2 07 00000 00 0000 150</t>
  </si>
  <si>
    <t>ПРОЧИЕ БЕЗВОЗМЕЗДНЫЕ ПОСТУПЛЕНИЯ</t>
  </si>
  <si>
    <t>650 2 07 05030 13 0000 150/155</t>
  </si>
  <si>
    <t xml:space="preserve">Прочие безвозмездные поступления в бюджеты городских поселений/Поступления текущего характера от иных резидентов (за исключением сектора государственного управления и организаций государственного сектора)
</t>
  </si>
  <si>
    <t>650 2 07 05030 13 0000 150/165</t>
  </si>
  <si>
    <t xml:space="preserve">Прочие безвозмездные поступления в бюджеты городских поселений/Поступления кап характера от иных резидентов (за исключением сектора государственного управления и организаций государственного сектора)
</t>
  </si>
  <si>
    <t>000 2 07 10130 13 0000 198/195</t>
  </si>
  <si>
    <t>Безвозмездные неденежные поступления от государственного сектора в бюджеты городских поселений/ кап хар</t>
  </si>
  <si>
    <t>000 2 07 10130 13 0000 196/191</t>
  </si>
  <si>
    <t xml:space="preserve">Безвозмездные межбюджетные неденежные поступления в бюджеты городских поселений/ текущ хар
/ текущего характера от сектора государственного управления и организаций государственного сектора
</t>
  </si>
  <si>
    <t>000 2 07 10130 13 0000 196/195</t>
  </si>
  <si>
    <t xml:space="preserve">Безвозмездные межбюджетные неденежные поступления в бюджеты городских поселений/ капитального характера от сектора государственного управления и организаций государственного сектора
</t>
  </si>
  <si>
    <t>650 2 19 05000 13 0000 150</t>
  </si>
  <si>
    <t>Возврат остатков субсидий, субвенций и иных межбюджетных трансфертов, имеющих целевое значение, прошлых лет из бюджетов городских поселений</t>
  </si>
  <si>
    <t>ВСЕГО ДОХОДОВ</t>
  </si>
  <si>
    <t>Безвозмездные поступления от государственных (муниципальных) организаций</t>
  </si>
  <si>
    <t>Приложение №2</t>
  </si>
  <si>
    <t xml:space="preserve">Анализ исполнения бюджета поселения Талинка по разделам и подразделам классификации расходов бюджета </t>
  </si>
  <si>
    <t>Наименование</t>
  </si>
  <si>
    <t>Рз</t>
  </si>
  <si>
    <t>ПР</t>
  </si>
  <si>
    <t>Исполнение бюджета за 2011 год</t>
  </si>
  <si>
    <t>Исполнение бюджета за 2012 год</t>
  </si>
  <si>
    <t>Исполнение бюджета за 2013 год</t>
  </si>
  <si>
    <t>Исполнеие бюджета за 2014 год</t>
  </si>
  <si>
    <t>Исполнение за 2015 год</t>
  </si>
  <si>
    <t>Исполнение за 2016 год</t>
  </si>
  <si>
    <t>Исполнение за 2017 год</t>
  </si>
  <si>
    <t>Исполнение за 2018 год</t>
  </si>
  <si>
    <t>Исполнение за 2019 год</t>
  </si>
  <si>
    <t>Исполнение за 2020 год</t>
  </si>
  <si>
    <t>Исполнение за 2021 год</t>
  </si>
  <si>
    <t>РСД от 21.12.2021 № 62, на 2022 год</t>
  </si>
  <si>
    <t>РСД от 17.03.22 №13, на 2022 год</t>
  </si>
  <si>
    <t>РСД от 24.05.22 №21, на 2022 год</t>
  </si>
  <si>
    <t>РСД рт 04.10.2022 № 31 на 2022</t>
  </si>
  <si>
    <t>РСД от 28.10.22 №38</t>
  </si>
  <si>
    <t>Ожидаемое исполнение на 01.01.23</t>
  </si>
  <si>
    <t>Проект 12.22</t>
  </si>
  <si>
    <t>Исполнение за 2022 год</t>
  </si>
  <si>
    <t>РСД от 16.02.23 №11</t>
  </si>
  <si>
    <t>РСД от 27.07.23 №38</t>
  </si>
  <si>
    <t>РСД от 26.09.23 №50</t>
  </si>
  <si>
    <t>РСД от 16.11.23 №69</t>
  </si>
  <si>
    <t>Проект 12.23</t>
  </si>
  <si>
    <t>Ожидаемое исполнение за 2023 год</t>
  </si>
  <si>
    <t>% ожидаемого исполнения от РСД №44</t>
  </si>
  <si>
    <t>% ожидаемого исполнения от РСД №69</t>
  </si>
  <si>
    <t>Структура оценки 2023 г.,%</t>
  </si>
  <si>
    <t>Проект на 2024 год</t>
  </si>
  <si>
    <t>Проект на 2025 год</t>
  </si>
  <si>
    <t>Проект на 2026 год</t>
  </si>
  <si>
    <t>Структура  2024 г.,      %</t>
  </si>
  <si>
    <t>Структура  2025 г.,      %</t>
  </si>
  <si>
    <t>Структура  2026 г.,         %</t>
  </si>
  <si>
    <t>Общегосударственные вопросы</t>
  </si>
  <si>
    <t>01</t>
  </si>
  <si>
    <t>Функционирование высшего должностного лица МО</t>
  </si>
  <si>
    <t>02</t>
  </si>
  <si>
    <t>Функционирование 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</si>
  <si>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</si>
  <si>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</si>
  <si>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</si>
  <si>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</si>
  <si>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</si>
  <si>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</si>
  <si>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</si>
  <si>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</si>
  <si>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</si>
  <si>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</si>
  <si>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 и вневойсковая подготовка</t>
  </si>
  <si>
    <t>03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</si>
  <si>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</si>
  <si>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</si>
  <si>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</si>
  <si>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</si>
  <si>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последствий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</si>
  <si>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</si>
  <si>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</si>
  <si>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</si>
  <si>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</si>
  <si>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</si>
  <si>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</si>
  <si>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05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</si>
  <si>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</si>
  <si>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</si>
  <si>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</si>
  <si>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</si>
  <si>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</si>
  <si>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</si>
  <si>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</si>
  <si>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 xml:space="preserve">Жилищное хозяйство </t>
  </si>
  <si>
    <t>Коммунальное 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</si>
  <si>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</si>
  <si>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</si>
  <si>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</si>
  <si>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</si>
  <si>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Молодежная политика и оздоровление детей</t>
  </si>
  <si>
    <t xml:space="preserve">Культура, кинематография </t>
  </si>
  <si>
    <t xml:space="preserve">Культура </t>
  </si>
  <si>
    <t>Кинематография</t>
  </si>
  <si>
    <t>0</t>
  </si>
  <si>
    <t>Другие вопросы в области социальной политики</t>
  </si>
  <si>
    <t>Здравоохранение</t>
  </si>
  <si>
    <t>Санитарно - эпидемиологическое благополучие</t>
  </si>
  <si>
    <t>Социальная политика</t>
  </si>
  <si>
    <t>Пенсионное обеспечение</t>
  </si>
  <si>
    <t>Физическая культура и спорт</t>
  </si>
  <si>
    <t xml:space="preserve">Физическая культура </t>
  </si>
  <si>
    <t>Массовый спорт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</si>
  <si>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</si>
  <si>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Прочие межбюджетные трансферты общего характера</t>
  </si>
  <si>
    <t>ВСЕГО</t>
  </si>
  <si>
    <t>Рез</t>
  </si>
  <si>
    <t>Усл</t>
  </si>
  <si>
    <t>Прогр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</si>
</sst>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₽_-;\-* #,##0.00\ _₽_-;_-* &quot;-&quot;??\ _₽_-;_-@_-"/>
    <numFmt numFmtId="164" formatCode="#,##0.0_р_."/>
    <numFmt numFmtId="165" formatCode="0.0"/>
    <numFmt numFmtId="166" formatCode="#,##0_р_."/>
    <numFmt numFmtId="167" formatCode="_-* #,##0.0\ _₽_-;\-* #,##0.0\ _₽_-;_-* &quot;-&quot;??\ _₽_-;_-@_-"/>
    <numFmt numFmtId="168" formatCode="#,##0.0"/>
    <numFmt numFmtId="169" formatCode="00"/>
    <numFmt numFmtId="170" formatCode="0.0%"/>
    <numFmt numFmtId="171" formatCode="0.00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rgb="FF0070C0"/>
      <name val="Times New Roman Cyr"/>
      <family val="1"/>
      <charset val="204"/>
    </font>
    <font>
      <sz val="10"/>
      <color rgb="FF00B050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70C0"/>
      <name val="Times New Roman"/>
      <family val="1"/>
      <charset val="204"/>
    </font>
    <font>
      <sz val="8"/>
      <color rgb="FF00B05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b/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8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indexed="8"/>
      <name val="Calibri"/>
      <family val="2"/>
    </font>
    <font>
      <sz val="8"/>
      <name val="Times New Roman"/>
      <family val="1"/>
    </font>
    <font>
      <b/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9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9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9" fontId="37" fillId="0" borderId="0" applyFont="0" applyFill="0" applyBorder="0" applyAlignment="0" applyProtection="0"/>
    <xf numFmtId="0" fontId="3" fillId="0" borderId="0"/>
  </cellStyleXfs>
  <cellXfs count="147">
    <xf numFmtId="0" fontId="0" fillId="0" borderId="0" xfId="0"/>
    <xf numFmtId="0" fontId="0" fillId="0" borderId="0" xfId="0" applyFill="1" applyAlignment="1">
      <alignment wrapText="1"/>
    </xf>
    <xf numFmtId="0" fontId="3" fillId="0" borderId="0" xfId="0" applyFont="1" applyFill="1" applyAlignment="1">
      <alignment wrapText="1"/>
    </xf>
    <xf numFmtId="0" fontId="5" fillId="0" borderId="0" xfId="1" applyFont="1" applyFill="1" applyAlignment="1" applyProtection="1">
      <alignment horizontal="right"/>
      <protection hidden="1"/>
    </xf>
    <xf numFmtId="0" fontId="0" fillId="0" borderId="0" xfId="0" applyFill="1"/>
    <xf numFmtId="0" fontId="5" fillId="0" borderId="0" xfId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7" fillId="0" borderId="0" xfId="1" applyFont="1" applyFill="1" applyAlignment="1" applyProtection="1">
      <alignment horizontal="right"/>
      <protection hidden="1"/>
    </xf>
    <xf numFmtId="0" fontId="0" fillId="0" borderId="0" xfId="0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9" fillId="0" borderId="0" xfId="0" applyFont="1" applyFill="1" applyAlignment="1"/>
    <xf numFmtId="0" fontId="10" fillId="0" borderId="0" xfId="0" applyFont="1" applyFill="1" applyAlignment="1"/>
    <xf numFmtId="0" fontId="8" fillId="0" borderId="1" xfId="0" applyFont="1" applyFill="1" applyBorder="1" applyAlignment="1"/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12" fillId="0" borderId="3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wrapText="1"/>
    </xf>
    <xf numFmtId="0" fontId="13" fillId="0" borderId="4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7" fillId="0" borderId="4" xfId="0" applyNumberFormat="1" applyFont="1" applyFill="1" applyBorder="1" applyAlignment="1">
      <alignment horizontal="center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164" fontId="19" fillId="0" borderId="4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165" fontId="0" fillId="0" borderId="0" xfId="0" applyNumberFormat="1" applyFont="1" applyFill="1"/>
    <xf numFmtId="0" fontId="0" fillId="0" borderId="0" xfId="0" applyFont="1" applyFill="1"/>
    <xf numFmtId="0" fontId="12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justify" wrapText="1"/>
    </xf>
    <xf numFmtId="164" fontId="20" fillId="0" borderId="4" xfId="0" applyNumberFormat="1" applyFont="1" applyFill="1" applyBorder="1" applyAlignment="1">
      <alignment horizontal="center" vertical="center" wrapText="1"/>
    </xf>
    <xf numFmtId="164" fontId="21" fillId="0" borderId="4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top" wrapText="1"/>
    </xf>
    <xf numFmtId="0" fontId="17" fillId="0" borderId="4" xfId="0" applyFont="1" applyFill="1" applyBorder="1" applyAlignment="1">
      <alignment vertical="top" wrapText="1"/>
    </xf>
    <xf numFmtId="49" fontId="11" fillId="0" borderId="4" xfId="0" applyNumberFormat="1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vertical="top" wrapText="1"/>
    </xf>
    <xf numFmtId="49" fontId="17" fillId="0" borderId="4" xfId="0" applyNumberFormat="1" applyFont="1" applyFill="1" applyBorder="1" applyAlignment="1">
      <alignment horizontal="center" vertical="top" wrapText="1"/>
    </xf>
    <xf numFmtId="49" fontId="12" fillId="0" borderId="4" xfId="0" applyNumberFormat="1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justify" vertical="top" wrapText="1"/>
    </xf>
    <xf numFmtId="0" fontId="22" fillId="0" borderId="0" xfId="0" applyFont="1" applyFill="1"/>
    <xf numFmtId="0" fontId="17" fillId="0" borderId="4" xfId="0" applyFont="1" applyFill="1" applyBorder="1" applyAlignment="1">
      <alignment horizontal="justify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justify" vertical="center" wrapText="1"/>
    </xf>
    <xf numFmtId="0" fontId="11" fillId="0" borderId="4" xfId="0" applyFont="1" applyFill="1" applyBorder="1" applyAlignment="1">
      <alignment horizontal="center" vertical="center" wrapText="1"/>
    </xf>
    <xf numFmtId="166" fontId="17" fillId="0" borderId="4" xfId="0" applyNumberFormat="1" applyFont="1" applyFill="1" applyBorder="1" applyAlignment="1">
      <alignment horizontal="center" vertical="center" wrapText="1"/>
    </xf>
    <xf numFmtId="164" fontId="23" fillId="0" borderId="4" xfId="0" applyNumberFormat="1" applyFont="1" applyFill="1" applyBorder="1" applyAlignment="1">
      <alignment horizontal="center" vertical="center" wrapText="1"/>
    </xf>
    <xf numFmtId="164" fontId="24" fillId="0" borderId="4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wrapText="1"/>
    </xf>
    <xf numFmtId="0" fontId="26" fillId="0" borderId="0" xfId="0" applyFont="1" applyFill="1" applyAlignment="1">
      <alignment wrapText="1"/>
    </xf>
    <xf numFmtId="0" fontId="27" fillId="0" borderId="0" xfId="0" applyFont="1" applyFill="1" applyAlignment="1">
      <alignment wrapText="1"/>
    </xf>
    <xf numFmtId="0" fontId="25" fillId="0" borderId="0" xfId="0" applyFont="1" applyFill="1"/>
    <xf numFmtId="0" fontId="26" fillId="0" borderId="0" xfId="0" applyFont="1" applyFill="1"/>
    <xf numFmtId="0" fontId="27" fillId="0" borderId="0" xfId="0" applyFont="1" applyFill="1"/>
    <xf numFmtId="0" fontId="12" fillId="2" borderId="0" xfId="24" applyFont="1" applyFill="1"/>
    <xf numFmtId="0" fontId="12" fillId="2" borderId="0" xfId="1" applyFont="1" applyFill="1" applyAlignment="1" applyProtection="1">
      <alignment horizontal="right"/>
      <protection hidden="1"/>
    </xf>
    <xf numFmtId="0" fontId="13" fillId="2" borderId="0" xfId="29" applyFont="1" applyFill="1"/>
    <xf numFmtId="0" fontId="13" fillId="2" borderId="0" xfId="29" applyFont="1" applyFill="1" applyAlignment="1">
      <alignment horizontal="center" vertical="center"/>
    </xf>
    <xf numFmtId="0" fontId="12" fillId="2" borderId="4" xfId="24" applyFont="1" applyFill="1" applyBorder="1" applyAlignment="1">
      <alignment horizontal="center" vertical="center" wrapText="1"/>
    </xf>
    <xf numFmtId="0" fontId="33" fillId="2" borderId="4" xfId="24" applyFont="1" applyFill="1" applyBorder="1" applyAlignment="1">
      <alignment horizontal="center" vertical="center" wrapText="1"/>
    </xf>
    <xf numFmtId="0" fontId="33" fillId="2" borderId="4" xfId="29" applyFont="1" applyFill="1" applyBorder="1" applyAlignment="1">
      <alignment horizontal="center" vertical="center" wrapText="1"/>
    </xf>
    <xf numFmtId="0" fontId="33" fillId="2" borderId="2" xfId="30" applyNumberFormat="1" applyFont="1" applyFill="1" applyBorder="1" applyAlignment="1" applyProtection="1">
      <alignment horizontal="center" vertical="center" wrapText="1"/>
      <protection hidden="1"/>
    </xf>
    <xf numFmtId="165" fontId="33" fillId="2" borderId="2" xfId="30" applyNumberFormat="1" applyFont="1" applyFill="1" applyBorder="1" applyAlignment="1">
      <alignment horizontal="center" vertical="center" wrapText="1"/>
    </xf>
    <xf numFmtId="0" fontId="33" fillId="2" borderId="4" xfId="30" applyNumberFormat="1" applyFont="1" applyFill="1" applyBorder="1" applyAlignment="1" applyProtection="1">
      <alignment horizontal="center" vertical="center" wrapText="1"/>
      <protection hidden="1"/>
    </xf>
    <xf numFmtId="0" fontId="33" fillId="2" borderId="4" xfId="30" applyFont="1" applyFill="1" applyBorder="1" applyAlignment="1">
      <alignment horizontal="center" vertical="center" wrapText="1"/>
    </xf>
    <xf numFmtId="0" fontId="33" fillId="2" borderId="4" xfId="31" applyNumberFormat="1" applyFont="1" applyFill="1" applyBorder="1" applyAlignment="1" applyProtection="1">
      <alignment horizontal="center" vertical="center" wrapText="1"/>
      <protection hidden="1"/>
    </xf>
    <xf numFmtId="167" fontId="34" fillId="2" borderId="4" xfId="28" applyNumberFormat="1" applyFont="1" applyFill="1" applyBorder="1" applyAlignment="1">
      <alignment horizontal="center" vertical="center" wrapText="1"/>
    </xf>
    <xf numFmtId="0" fontId="35" fillId="2" borderId="0" xfId="29" applyFont="1" applyFill="1"/>
    <xf numFmtId="0" fontId="16" fillId="2" borderId="4" xfId="29" applyFont="1" applyFill="1" applyBorder="1" applyAlignment="1">
      <alignment horizontal="left" vertical="center" wrapText="1"/>
    </xf>
    <xf numFmtId="49" fontId="16" fillId="2" borderId="4" xfId="29" applyNumberFormat="1" applyFont="1" applyFill="1" applyBorder="1" applyAlignment="1">
      <alignment horizontal="center" vertical="center" wrapText="1"/>
    </xf>
    <xf numFmtId="166" fontId="16" fillId="2" borderId="4" xfId="29" applyNumberFormat="1" applyFont="1" applyFill="1" applyBorder="1" applyAlignment="1">
      <alignment horizontal="center" vertical="center" wrapText="1"/>
    </xf>
    <xf numFmtId="164" fontId="16" fillId="2" borderId="4" xfId="29" applyNumberFormat="1" applyFont="1" applyFill="1" applyBorder="1" applyAlignment="1">
      <alignment horizontal="center" vertical="center" wrapText="1"/>
    </xf>
    <xf numFmtId="168" fontId="36" fillId="2" borderId="4" xfId="29" applyNumberFormat="1" applyFont="1" applyFill="1" applyBorder="1" applyAlignment="1">
      <alignment horizontal="center" vertical="center"/>
    </xf>
    <xf numFmtId="0" fontId="36" fillId="2" borderId="0" xfId="29" applyFont="1" applyFill="1"/>
    <xf numFmtId="0" fontId="12" fillId="2" borderId="4" xfId="29" applyFont="1" applyFill="1" applyBorder="1" applyAlignment="1">
      <alignment horizontal="left" vertical="center" wrapText="1"/>
    </xf>
    <xf numFmtId="49" fontId="12" fillId="2" borderId="4" xfId="29" applyNumberFormat="1" applyFont="1" applyFill="1" applyBorder="1" applyAlignment="1">
      <alignment horizontal="center" vertical="center" wrapText="1"/>
    </xf>
    <xf numFmtId="166" fontId="12" fillId="2" borderId="4" xfId="29" applyNumberFormat="1" applyFont="1" applyFill="1" applyBorder="1" applyAlignment="1">
      <alignment horizontal="center" vertical="center" wrapText="1"/>
    </xf>
    <xf numFmtId="164" fontId="12" fillId="2" borderId="4" xfId="29" applyNumberFormat="1" applyFont="1" applyFill="1" applyBorder="1" applyAlignment="1">
      <alignment horizontal="center" vertical="center" wrapText="1"/>
    </xf>
    <xf numFmtId="165" fontId="12" fillId="2" borderId="4" xfId="32" applyNumberFormat="1" applyFont="1" applyFill="1" applyBorder="1" applyAlignment="1">
      <alignment horizontal="center" vertical="center" wrapText="1"/>
    </xf>
    <xf numFmtId="0" fontId="13" fillId="2" borderId="4" xfId="29" applyFont="1" applyFill="1" applyBorder="1" applyAlignment="1">
      <alignment horizontal="center" vertical="center"/>
    </xf>
    <xf numFmtId="165" fontId="13" fillId="2" borderId="4" xfId="29" applyNumberFormat="1" applyFont="1" applyFill="1" applyBorder="1" applyAlignment="1">
      <alignment horizontal="center" vertical="center"/>
    </xf>
    <xf numFmtId="168" fontId="13" fillId="2" borderId="4" xfId="29" applyNumberFormat="1" applyFont="1" applyFill="1" applyBorder="1" applyAlignment="1">
      <alignment horizontal="center" vertical="center"/>
    </xf>
    <xf numFmtId="0" fontId="12" fillId="2" borderId="4" xfId="29" applyFont="1" applyFill="1" applyBorder="1" applyAlignment="1">
      <alignment vertical="center"/>
    </xf>
    <xf numFmtId="0" fontId="32" fillId="2" borderId="4" xfId="29" applyFont="1" applyFill="1" applyBorder="1" applyAlignment="1">
      <alignment horizontal="left" vertical="center" wrapText="1"/>
    </xf>
    <xf numFmtId="0" fontId="12" fillId="2" borderId="4" xfId="33" applyFont="1" applyFill="1" applyBorder="1" applyAlignment="1">
      <alignment horizontal="left" vertical="center" wrapText="1"/>
    </xf>
    <xf numFmtId="49" fontId="12" fillId="2" borderId="4" xfId="33" applyNumberFormat="1" applyFont="1" applyFill="1" applyBorder="1" applyAlignment="1">
      <alignment horizontal="center" vertical="center" wrapText="1"/>
    </xf>
    <xf numFmtId="49" fontId="38" fillId="2" borderId="4" xfId="33" applyNumberFormat="1" applyFont="1" applyFill="1" applyBorder="1" applyAlignment="1">
      <alignment horizontal="center" vertical="center" wrapText="1"/>
    </xf>
    <xf numFmtId="0" fontId="12" fillId="2" borderId="2" xfId="29" applyFont="1" applyFill="1" applyBorder="1" applyAlignment="1">
      <alignment horizontal="left" vertical="center" wrapText="1"/>
    </xf>
    <xf numFmtId="49" fontId="12" fillId="2" borderId="2" xfId="29" applyNumberFormat="1" applyFont="1" applyFill="1" applyBorder="1" applyAlignment="1">
      <alignment horizontal="center" vertical="center" wrapText="1"/>
    </xf>
    <xf numFmtId="0" fontId="12" fillId="2" borderId="4" xfId="30" applyNumberFormat="1" applyFont="1" applyFill="1" applyBorder="1" applyAlignment="1" applyProtection="1">
      <alignment horizontal="left" vertical="center" wrapText="1"/>
      <protection hidden="1"/>
    </xf>
    <xf numFmtId="166" fontId="12" fillId="2" borderId="6" xfId="29" applyNumberFormat="1" applyFont="1" applyFill="1" applyBorder="1" applyAlignment="1">
      <alignment horizontal="center" vertical="center" wrapText="1"/>
    </xf>
    <xf numFmtId="0" fontId="16" fillId="3" borderId="4" xfId="30" applyNumberFormat="1" applyFont="1" applyFill="1" applyBorder="1" applyAlignment="1" applyProtection="1">
      <alignment vertical="center" wrapText="1"/>
      <protection hidden="1"/>
    </xf>
    <xf numFmtId="169" fontId="16" fillId="3" borderId="4" xfId="30" applyNumberFormat="1" applyFont="1" applyFill="1" applyBorder="1" applyAlignment="1" applyProtection="1">
      <alignment horizontal="center" vertical="center" wrapText="1"/>
      <protection hidden="1"/>
    </xf>
    <xf numFmtId="169" fontId="16" fillId="3" borderId="4" xfId="30" applyNumberFormat="1" applyFont="1" applyFill="1" applyBorder="1" applyAlignment="1" applyProtection="1">
      <alignment horizontal="center" vertical="center"/>
      <protection hidden="1"/>
    </xf>
    <xf numFmtId="166" fontId="16" fillId="2" borderId="6" xfId="29" applyNumberFormat="1" applyFont="1" applyFill="1" applyBorder="1" applyAlignment="1">
      <alignment horizontal="center" vertical="center" wrapText="1"/>
    </xf>
    <xf numFmtId="165" fontId="16" fillId="2" borderId="4" xfId="32" applyNumberFormat="1" applyFont="1" applyFill="1" applyBorder="1" applyAlignment="1">
      <alignment horizontal="center" vertical="center" wrapText="1"/>
    </xf>
    <xf numFmtId="165" fontId="36" fillId="2" borderId="4" xfId="29" applyNumberFormat="1" applyFont="1" applyFill="1" applyBorder="1" applyAlignment="1">
      <alignment horizontal="center" vertical="center"/>
    </xf>
    <xf numFmtId="0" fontId="12" fillId="2" borderId="4" xfId="30" applyNumberFormat="1" applyFont="1" applyFill="1" applyBorder="1" applyAlignment="1" applyProtection="1">
      <alignment vertical="center" wrapText="1"/>
      <protection hidden="1"/>
    </xf>
    <xf numFmtId="169" fontId="12" fillId="2" borderId="4" xfId="30" applyNumberFormat="1" applyFont="1" applyFill="1" applyBorder="1" applyAlignment="1" applyProtection="1">
      <alignment horizontal="center" vertical="center" wrapText="1"/>
      <protection hidden="1"/>
    </xf>
    <xf numFmtId="169" fontId="12" fillId="2" borderId="4" xfId="30" quotePrefix="1" applyNumberFormat="1" applyFont="1" applyFill="1" applyBorder="1" applyAlignment="1" applyProtection="1">
      <alignment horizontal="center" vertical="center"/>
      <protection hidden="1"/>
    </xf>
    <xf numFmtId="0" fontId="36" fillId="2" borderId="4" xfId="29" applyFont="1" applyFill="1" applyBorder="1" applyAlignment="1">
      <alignment horizontal="center" vertical="center"/>
    </xf>
    <xf numFmtId="0" fontId="32" fillId="2" borderId="7" xfId="29" applyFont="1" applyFill="1" applyBorder="1" applyAlignment="1">
      <alignment horizontal="left" vertical="center" wrapText="1"/>
    </xf>
    <xf numFmtId="49" fontId="12" fillId="2" borderId="7" xfId="29" applyNumberFormat="1" applyFont="1" applyFill="1" applyBorder="1" applyAlignment="1">
      <alignment horizontal="center" vertical="center" wrapText="1"/>
    </xf>
    <xf numFmtId="0" fontId="39" fillId="2" borderId="4" xfId="33" applyFont="1" applyFill="1" applyBorder="1" applyAlignment="1">
      <alignment horizontal="left" vertical="center" wrapText="1"/>
    </xf>
    <xf numFmtId="49" fontId="16" fillId="2" borderId="4" xfId="33" applyNumberFormat="1" applyFont="1" applyFill="1" applyBorder="1" applyAlignment="1">
      <alignment horizontal="center" vertical="center" wrapText="1"/>
    </xf>
    <xf numFmtId="0" fontId="32" fillId="2" borderId="4" xfId="33" applyFont="1" applyFill="1" applyBorder="1" applyAlignment="1">
      <alignment horizontal="left" vertical="center" wrapText="1"/>
    </xf>
    <xf numFmtId="0" fontId="39" fillId="2" borderId="4" xfId="29" applyFont="1" applyFill="1" applyBorder="1" applyAlignment="1">
      <alignment horizontal="left" vertical="center" wrapText="1"/>
    </xf>
    <xf numFmtId="165" fontId="16" fillId="2" borderId="4" xfId="29" applyNumberFormat="1" applyFont="1" applyFill="1" applyBorder="1" applyAlignment="1">
      <alignment horizontal="center" vertical="center" wrapText="1"/>
    </xf>
    <xf numFmtId="0" fontId="39" fillId="2" borderId="0" xfId="0" applyFont="1" applyFill="1" applyBorder="1" applyAlignment="1">
      <alignment horizontal="left" vertical="top" wrapText="1"/>
    </xf>
    <xf numFmtId="168" fontId="12" fillId="2" borderId="4" xfId="29" applyNumberFormat="1" applyFont="1" applyFill="1" applyBorder="1" applyAlignment="1">
      <alignment horizontal="center" vertical="center" wrapText="1"/>
    </xf>
    <xf numFmtId="0" fontId="16" fillId="2" borderId="2" xfId="1" applyNumberFormat="1" applyFont="1" applyFill="1" applyBorder="1" applyAlignment="1" applyProtection="1">
      <alignment horizontal="left" vertical="center" wrapText="1"/>
      <protection hidden="1"/>
    </xf>
    <xf numFmtId="169" fontId="16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4" xfId="1" applyNumberFormat="1" applyFont="1" applyFill="1" applyBorder="1" applyAlignment="1" applyProtection="1">
      <alignment horizontal="left" vertical="center" wrapText="1"/>
      <protection hidden="1"/>
    </xf>
    <xf numFmtId="169" fontId="12" fillId="2" borderId="4" xfId="1" applyNumberFormat="1" applyFont="1" applyFill="1" applyBorder="1" applyAlignment="1" applyProtection="1">
      <alignment horizontal="center" vertical="center" wrapText="1"/>
      <protection hidden="1"/>
    </xf>
    <xf numFmtId="49" fontId="16" fillId="2" borderId="7" xfId="29" applyNumberFormat="1" applyFont="1" applyFill="1" applyBorder="1" applyAlignment="1">
      <alignment horizontal="center" vertical="center" wrapText="1"/>
    </xf>
    <xf numFmtId="0" fontId="12" fillId="2" borderId="0" xfId="29" applyFont="1" applyFill="1"/>
    <xf numFmtId="2" fontId="12" fillId="2" borderId="0" xfId="29" applyNumberFormat="1" applyFont="1" applyFill="1"/>
    <xf numFmtId="0" fontId="32" fillId="2" borderId="0" xfId="29" applyFont="1" applyFill="1"/>
    <xf numFmtId="168" fontId="13" fillId="2" borderId="0" xfId="29" applyNumberFormat="1" applyFont="1" applyFill="1"/>
    <xf numFmtId="170" fontId="32" fillId="2" borderId="0" xfId="32" applyNumberFormat="1" applyFont="1" applyFill="1"/>
    <xf numFmtId="168" fontId="13" fillId="2" borderId="0" xfId="29" applyNumberFormat="1" applyFont="1" applyFill="1" applyAlignment="1">
      <alignment horizontal="center" vertical="center"/>
    </xf>
    <xf numFmtId="171" fontId="12" fillId="2" borderId="0" xfId="29" applyNumberFormat="1" applyFont="1" applyFill="1"/>
    <xf numFmtId="0" fontId="12" fillId="0" borderId="2" xfId="0" applyFont="1" applyFill="1" applyBorder="1" applyAlignment="1">
      <alignment horizontal="center" wrapText="1"/>
    </xf>
    <xf numFmtId="0" fontId="12" fillId="0" borderId="7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32" fillId="2" borderId="0" xfId="29" applyFont="1" applyFill="1" applyAlignment="1">
      <alignment horizontal="right" vertical="center"/>
    </xf>
    <xf numFmtId="0" fontId="11" fillId="2" borderId="1" xfId="24" applyFont="1" applyFill="1" applyBorder="1" applyAlignment="1">
      <alignment horizontal="center" vertical="center"/>
    </xf>
  </cellXfs>
  <cellStyles count="34">
    <cellStyle name="Обычный" xfId="0" builtinId="0"/>
    <cellStyle name="Обычный 2" xfId="2"/>
    <cellStyle name="Обычный 2 10" xfId="3"/>
    <cellStyle name="Обычный 2 11" xfId="4"/>
    <cellStyle name="Обычный 2 12" xfId="5"/>
    <cellStyle name="Обычный 2 13" xfId="6"/>
    <cellStyle name="Обычный 2 14" xfId="7"/>
    <cellStyle name="Обычный 2 15" xfId="8"/>
    <cellStyle name="Обычный 2 16" xfId="9"/>
    <cellStyle name="Обычный 2 17" xfId="10"/>
    <cellStyle name="Обычный 2 18" xfId="11"/>
    <cellStyle name="Обычный 2 19" xfId="12"/>
    <cellStyle name="Обычный 2 2" xfId="13"/>
    <cellStyle name="Обычный 2 20" xfId="14"/>
    <cellStyle name="Обычный 2 21" xfId="15"/>
    <cellStyle name="Обычный 2 22" xfId="16"/>
    <cellStyle name="Обычный 2 22 2" xfId="29"/>
    <cellStyle name="Обычный 2 22 3" xfId="33"/>
    <cellStyle name="Обычный 2 3" xfId="17"/>
    <cellStyle name="Обычный 2 4" xfId="18"/>
    <cellStyle name="Обычный 2 5" xfId="19"/>
    <cellStyle name="Обычный 2 6" xfId="20"/>
    <cellStyle name="Обычный 2 7" xfId="21"/>
    <cellStyle name="Обычный 2 8" xfId="22"/>
    <cellStyle name="Обычный 2 9" xfId="23"/>
    <cellStyle name="Обычный 5" xfId="24"/>
    <cellStyle name="Обычный 6" xfId="25"/>
    <cellStyle name="Обычный 7" xfId="26"/>
    <cellStyle name="Обычный_Tmp2" xfId="1"/>
    <cellStyle name="Обычный_Tmp7 2" xfId="31"/>
    <cellStyle name="Обычный_Tmp7 3" xfId="30"/>
    <cellStyle name="Процентный 2" xfId="27"/>
    <cellStyle name="Процентный 3" xfId="32"/>
    <cellStyle name="Финансовый" xfId="28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eredekagr02\share\&#1047;&#1040;&#1050;&#1051;&#1070;&#1063;&#1045;&#1053;&#1048;&#1071;\&#1041;&#1102;&#1076;&#1078;&#1077;&#1090;%202015-2017\&#1055;&#1086;&#1089;&#1077;&#1083;&#1077;&#1085;&#1080;&#1103;\&#1058;&#1072;&#1083;&#1080;&#1085;&#1082;&#1072;\&#1087;&#1086;&#1089;&#1077;&#1083;&#1077;&#1085;&#1080;&#1102;\&#1055;&#1088;&#1080;&#1083;&#1086;&#1078;&#1077;&#1085;&#1080;&#1103;%201-22%20&#1085;&#1086;&#1074;&#1086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ktinovasv1\share\&#1047;&#1040;&#1050;&#1051;&#1070;&#1063;&#1045;&#1053;&#1048;&#1071;\&#1041;&#1102;&#1076;&#1078;&#1077;&#1090;%202015-2017\&#1055;&#1086;&#1089;&#1077;&#1083;&#1077;&#1085;&#1080;&#1103;\&#1058;&#1072;&#1083;&#1080;&#1085;&#1082;&#1072;\&#1087;&#1086;&#1089;&#1077;&#1083;&#1077;&#1085;&#1080;&#1102;\&#1055;&#1088;&#1080;&#1083;&#1086;&#1078;&#1077;&#1085;&#1080;&#1103;%201-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1"/>
      <sheetName val="приложение2"/>
      <sheetName val="ПРИЛОЖЕНИЕ №3 (доходы)"/>
      <sheetName val="ПРИЛОЖЕНИЕ №4 (2016-2017)"/>
      <sheetName val="новое приложение 7"/>
      <sheetName val="новое приложение 9"/>
      <sheetName val="новое приложение 10."/>
      <sheetName val="приложение 11"/>
      <sheetName val="приложение 12"/>
      <sheetName val="приложение 13 "/>
      <sheetName val="приложение 14"/>
      <sheetName val="приложение 15"/>
      <sheetName val="приложение 16"/>
      <sheetName val="приложение 17"/>
      <sheetName val="приложение 18"/>
      <sheetName val="приложение 19"/>
      <sheetName val="приложение 20"/>
      <sheetName val="Приложение № 21"/>
      <sheetName val="Приложение № 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1"/>
      <sheetName val="приложение2"/>
      <sheetName val="ПРИЛОЖЕНИЕ №3 (доходы)"/>
      <sheetName val="ПРИЛОЖЕНИЕ №4 (2016-2017)"/>
      <sheetName val="новое приложение 7"/>
      <sheetName val="новое приложение 9"/>
      <sheetName val="новое приложение 10."/>
      <sheetName val="приложение 11"/>
      <sheetName val="приложение 12"/>
      <sheetName val="приложение 13 "/>
      <sheetName val="приложение 14"/>
      <sheetName val="приложение 15"/>
      <sheetName val="приложение 16"/>
      <sheetName val="приложение 17"/>
      <sheetName val="приложение 18"/>
      <sheetName val="приложение 19"/>
      <sheetName val="приложение 20"/>
      <sheetName val="Приложение № 21"/>
      <sheetName val="Приложение № 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C128"/>
  <sheetViews>
    <sheetView zoomScale="120" zoomScaleNormal="120" workbookViewId="0">
      <pane xSplit="2" ySplit="5" topLeftCell="AT9" activePane="bottomRight" state="frozen"/>
      <selection pane="topRight" activeCell="C1" sqref="C1"/>
      <selection pane="bottomLeft" activeCell="A6" sqref="A6"/>
      <selection pane="bottomRight" activeCell="CA46" sqref="CA46"/>
    </sheetView>
  </sheetViews>
  <sheetFormatPr defaultColWidth="9.109375" defaultRowHeight="27.75" customHeight="1" x14ac:dyDescent="0.3"/>
  <cols>
    <col min="1" max="1" width="13.6640625" style="4" customWidth="1"/>
    <col min="2" max="2" width="42.6640625" style="4" customWidth="1"/>
    <col min="3" max="3" width="11.6640625" style="4" hidden="1" customWidth="1"/>
    <col min="4" max="4" width="9.5546875" style="4" hidden="1" customWidth="1"/>
    <col min="5" max="5" width="12" style="4" hidden="1" customWidth="1"/>
    <col min="6" max="6" width="12.5546875" style="4" hidden="1" customWidth="1"/>
    <col min="7" max="7" width="9.5546875" style="4" hidden="1" customWidth="1"/>
    <col min="8" max="8" width="12" style="4" hidden="1" customWidth="1"/>
    <col min="9" max="9" width="10.5546875" style="4" hidden="1" customWidth="1"/>
    <col min="10" max="12" width="12.5546875" style="4" hidden="1" customWidth="1"/>
    <col min="13" max="13" width="10.44140625" style="4" hidden="1" customWidth="1"/>
    <col min="14" max="14" width="12.5546875" style="4" hidden="1" customWidth="1"/>
    <col min="15" max="15" width="11.44140625" style="4" hidden="1" customWidth="1"/>
    <col min="16" max="16" width="12" style="4" hidden="1" customWidth="1"/>
    <col min="17" max="17" width="10.6640625" style="4" hidden="1" customWidth="1"/>
    <col min="18" max="18" width="11.109375" style="4" hidden="1" customWidth="1"/>
    <col min="19" max="19" width="9" style="4" hidden="1" customWidth="1"/>
    <col min="20" max="20" width="10.109375" style="4" hidden="1" customWidth="1"/>
    <col min="21" max="21" width="9.6640625" style="4" hidden="1" customWidth="1"/>
    <col min="22" max="22" width="10.33203125" style="4" hidden="1" customWidth="1"/>
    <col min="23" max="23" width="9" style="4" hidden="1" customWidth="1"/>
    <col min="24" max="24" width="9.88671875" style="4" hidden="1" customWidth="1"/>
    <col min="25" max="25" width="9.6640625" style="4" hidden="1" customWidth="1"/>
    <col min="26" max="26" width="1.6640625" style="4" hidden="1" customWidth="1"/>
    <col min="27" max="27" width="9" style="4" hidden="1" customWidth="1"/>
    <col min="28" max="28" width="9.88671875" style="4" hidden="1" customWidth="1"/>
    <col min="29" max="29" width="10" style="4" hidden="1" customWidth="1"/>
    <col min="30" max="30" width="10.33203125" style="4" hidden="1" customWidth="1"/>
    <col min="31" max="31" width="9" style="4" hidden="1" customWidth="1"/>
    <col min="32" max="33" width="9.88671875" style="4" hidden="1" customWidth="1"/>
    <col min="34" max="34" width="10.33203125" style="4" hidden="1" customWidth="1"/>
    <col min="35" max="37" width="9" style="4" hidden="1" customWidth="1"/>
    <col min="38" max="38" width="9.88671875" style="4" hidden="1" customWidth="1"/>
    <col min="39" max="39" width="9.44140625" style="4" hidden="1" customWidth="1"/>
    <col min="40" max="45" width="9.6640625" style="4" hidden="1" customWidth="1"/>
    <col min="46" max="46" width="10.109375" style="4" customWidth="1"/>
    <col min="47" max="47" width="10.33203125" style="4" hidden="1" customWidth="1"/>
    <col min="48" max="57" width="10" style="4" hidden="1" customWidth="1"/>
    <col min="58" max="58" width="9.88671875" style="4" customWidth="1"/>
    <col min="59" max="59" width="10.33203125" style="4" hidden="1" customWidth="1"/>
    <col min="60" max="60" width="7.44140625" style="4" customWidth="1"/>
    <col min="61" max="61" width="9.6640625" style="4" hidden="1" customWidth="1"/>
    <col min="62" max="63" width="10" style="4" hidden="1" customWidth="1"/>
    <col min="64" max="64" width="9" style="4" hidden="1" customWidth="1"/>
    <col min="65" max="68" width="10" style="4" hidden="1" customWidth="1"/>
    <col min="69" max="69" width="10" style="60" hidden="1" customWidth="1"/>
    <col min="70" max="70" width="10" style="61" hidden="1" customWidth="1"/>
    <col min="71" max="71" width="10" style="62" customWidth="1"/>
    <col min="72" max="72" width="7" style="62" customWidth="1"/>
    <col min="73" max="73" width="9.109375" style="4" customWidth="1"/>
    <col min="74" max="74" width="8.109375" style="4" customWidth="1"/>
    <col min="75" max="75" width="7.109375" style="4" customWidth="1"/>
    <col min="76" max="76" width="10" style="4" customWidth="1"/>
    <col min="77" max="77" width="6.6640625" style="4" customWidth="1"/>
    <col min="78" max="78" width="7.109375" style="4" customWidth="1"/>
    <col min="79" max="79" width="9" style="4" customWidth="1"/>
    <col min="80" max="80" width="6.5546875" style="4" customWidth="1"/>
    <col min="81" max="16384" width="9.109375" style="4"/>
  </cols>
  <sheetData>
    <row r="1" spans="1:81" ht="18.75" customHeight="1" x14ac:dyDescent="0.3">
      <c r="A1" s="1"/>
      <c r="B1" s="2"/>
      <c r="C1" s="2"/>
      <c r="D1" s="3"/>
      <c r="E1" s="3"/>
      <c r="G1" s="3"/>
      <c r="H1" s="3"/>
      <c r="I1" s="3"/>
      <c r="K1" s="3"/>
      <c r="L1" s="3"/>
      <c r="O1" s="3"/>
      <c r="P1" s="3"/>
      <c r="S1" s="3"/>
      <c r="T1" s="3"/>
      <c r="W1" s="3"/>
      <c r="X1" s="3"/>
      <c r="AA1" s="3"/>
      <c r="AB1" s="3"/>
      <c r="AE1" s="3"/>
      <c r="AF1" s="3"/>
      <c r="AI1" s="3"/>
      <c r="AJ1" s="3"/>
      <c r="AK1" s="3"/>
      <c r="AL1" s="3"/>
      <c r="AO1" s="3"/>
      <c r="AP1" s="3"/>
      <c r="AQ1" s="3"/>
      <c r="AR1" s="3"/>
      <c r="AV1" s="3"/>
      <c r="AW1" s="3"/>
      <c r="AX1" s="3"/>
      <c r="AY1" s="3"/>
      <c r="AZ1" s="3"/>
      <c r="BA1" s="3"/>
      <c r="BB1" s="5"/>
      <c r="BC1" s="5" t="s">
        <v>0</v>
      </c>
      <c r="BD1" s="5"/>
      <c r="BE1" s="5"/>
      <c r="BF1" s="3"/>
      <c r="BH1" s="5"/>
      <c r="BI1" s="3"/>
      <c r="BJ1" s="3"/>
      <c r="BK1" s="3"/>
      <c r="BL1" s="3"/>
      <c r="BM1" s="3"/>
      <c r="BN1" s="3"/>
      <c r="BO1" s="3"/>
      <c r="BP1" s="3"/>
      <c r="BQ1" s="6"/>
      <c r="BR1" s="7"/>
      <c r="BS1" s="3"/>
      <c r="BT1" s="3"/>
      <c r="BU1" s="3"/>
      <c r="BV1" s="3"/>
      <c r="BW1" s="3"/>
      <c r="BX1" s="3"/>
      <c r="BY1" s="3"/>
      <c r="CA1" s="3" t="s">
        <v>0</v>
      </c>
      <c r="CB1" s="3"/>
    </row>
    <row r="2" spans="1:81" s="8" customFormat="1" ht="18" customHeight="1" x14ac:dyDescent="0.3"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 t="s">
        <v>1</v>
      </c>
      <c r="AU2" s="9"/>
      <c r="AV2" s="9"/>
      <c r="AW2" s="10"/>
      <c r="AX2" s="10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10"/>
      <c r="BK2" s="10"/>
      <c r="BL2" s="10"/>
      <c r="BM2" s="9"/>
      <c r="BN2" s="9"/>
      <c r="BO2" s="9"/>
      <c r="BP2" s="9"/>
      <c r="BQ2" s="11"/>
      <c r="BR2" s="12"/>
      <c r="BS2" s="9"/>
      <c r="BT2" s="9"/>
      <c r="BU2" s="9"/>
      <c r="BV2" s="9"/>
      <c r="BW2" s="10"/>
      <c r="BX2" s="10"/>
      <c r="BY2" s="10"/>
      <c r="BZ2" s="10"/>
      <c r="CA2" s="10"/>
      <c r="CB2" s="10"/>
    </row>
    <row r="3" spans="1:81" s="8" customFormat="1" ht="7.5" customHeight="1" x14ac:dyDescent="0.3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0"/>
      <c r="AX3" s="10"/>
      <c r="AY3" s="13"/>
      <c r="AZ3" s="13"/>
      <c r="BA3" s="13"/>
      <c r="BB3" s="13"/>
      <c r="BC3" s="13"/>
      <c r="BD3" s="13"/>
      <c r="BE3" s="13"/>
      <c r="BF3" s="13"/>
      <c r="BG3" s="13"/>
      <c r="BH3" s="14"/>
      <c r="BI3" s="14"/>
      <c r="BJ3" s="10"/>
      <c r="BK3" s="10"/>
      <c r="BL3" s="10"/>
      <c r="BM3" s="14"/>
      <c r="BN3" s="14"/>
      <c r="BO3" s="14"/>
      <c r="BP3" s="14"/>
      <c r="BQ3" s="15"/>
      <c r="BR3" s="16"/>
      <c r="BS3" s="14"/>
      <c r="BT3" s="14"/>
      <c r="BU3" s="14"/>
      <c r="BV3" s="14"/>
      <c r="BW3" s="10"/>
      <c r="BX3" s="10"/>
      <c r="BY3" s="10"/>
      <c r="BZ3" s="10"/>
      <c r="CA3" s="10"/>
      <c r="CB3" s="10"/>
    </row>
    <row r="4" spans="1:81" ht="17.25" customHeight="1" x14ac:dyDescent="0.3">
      <c r="A4" s="143" t="s">
        <v>2</v>
      </c>
      <c r="B4" s="143" t="s">
        <v>3</v>
      </c>
      <c r="C4" s="135" t="s">
        <v>4</v>
      </c>
      <c r="D4" s="17" t="s">
        <v>5</v>
      </c>
      <c r="E4" s="18" t="s">
        <v>6</v>
      </c>
      <c r="F4" s="135" t="s">
        <v>7</v>
      </c>
      <c r="G4" s="17" t="s">
        <v>8</v>
      </c>
      <c r="H4" s="18" t="s">
        <v>9</v>
      </c>
      <c r="I4" s="135" t="s">
        <v>10</v>
      </c>
      <c r="J4" s="135" t="s">
        <v>11</v>
      </c>
      <c r="K4" s="17" t="s">
        <v>12</v>
      </c>
      <c r="L4" s="18" t="s">
        <v>13</v>
      </c>
      <c r="M4" s="135" t="s">
        <v>14</v>
      </c>
      <c r="N4" s="135" t="s">
        <v>15</v>
      </c>
      <c r="O4" s="17" t="s">
        <v>16</v>
      </c>
      <c r="P4" s="18" t="s">
        <v>17</v>
      </c>
      <c r="Q4" s="135" t="s">
        <v>18</v>
      </c>
      <c r="R4" s="135" t="s">
        <v>19</v>
      </c>
      <c r="S4" s="17" t="s">
        <v>20</v>
      </c>
      <c r="T4" s="18" t="s">
        <v>21</v>
      </c>
      <c r="U4" s="135" t="s">
        <v>22</v>
      </c>
      <c r="V4" s="135" t="s">
        <v>23</v>
      </c>
      <c r="W4" s="17" t="s">
        <v>24</v>
      </c>
      <c r="X4" s="18" t="s">
        <v>25</v>
      </c>
      <c r="Y4" s="135" t="s">
        <v>26</v>
      </c>
      <c r="Z4" s="135" t="s">
        <v>27</v>
      </c>
      <c r="AA4" s="17" t="s">
        <v>28</v>
      </c>
      <c r="AB4" s="18" t="s">
        <v>29</v>
      </c>
      <c r="AC4" s="135" t="s">
        <v>30</v>
      </c>
      <c r="AD4" s="135" t="s">
        <v>31</v>
      </c>
      <c r="AE4" s="17" t="s">
        <v>32</v>
      </c>
      <c r="AF4" s="18" t="s">
        <v>33</v>
      </c>
      <c r="AG4" s="135" t="s">
        <v>34</v>
      </c>
      <c r="AH4" s="135" t="s">
        <v>35</v>
      </c>
      <c r="AI4" s="140" t="s">
        <v>36</v>
      </c>
      <c r="AJ4" s="141"/>
      <c r="AK4" s="142"/>
      <c r="AL4" s="18" t="s">
        <v>37</v>
      </c>
      <c r="AM4" s="135" t="s">
        <v>38</v>
      </c>
      <c r="AN4" s="135" t="s">
        <v>39</v>
      </c>
      <c r="AO4" s="139" t="s">
        <v>40</v>
      </c>
      <c r="AP4" s="139"/>
      <c r="AQ4" s="139"/>
      <c r="AR4" s="18" t="s">
        <v>41</v>
      </c>
      <c r="AS4" s="135" t="s">
        <v>42</v>
      </c>
      <c r="AT4" s="135" t="s">
        <v>43</v>
      </c>
      <c r="AU4" s="135" t="s">
        <v>44</v>
      </c>
      <c r="AV4" s="133" t="s">
        <v>45</v>
      </c>
      <c r="AW4" s="137"/>
      <c r="AX4" s="134"/>
      <c r="AY4" s="19" t="s">
        <v>46</v>
      </c>
      <c r="AZ4" s="19" t="s">
        <v>47</v>
      </c>
      <c r="BA4" s="19" t="s">
        <v>48</v>
      </c>
      <c r="BB4" s="19" t="s">
        <v>49</v>
      </c>
      <c r="BC4" s="20" t="s">
        <v>50</v>
      </c>
      <c r="BD4" s="139" t="s">
        <v>51</v>
      </c>
      <c r="BE4" s="139" t="s">
        <v>52</v>
      </c>
      <c r="BF4" s="131" t="s">
        <v>53</v>
      </c>
      <c r="BG4" s="135" t="s">
        <v>54</v>
      </c>
      <c r="BH4" s="131" t="s">
        <v>55</v>
      </c>
      <c r="BI4" s="133" t="s">
        <v>56</v>
      </c>
      <c r="BJ4" s="134"/>
      <c r="BK4" s="18" t="s">
        <v>57</v>
      </c>
      <c r="BL4" s="19" t="s">
        <v>56</v>
      </c>
      <c r="BM4" s="21" t="s">
        <v>58</v>
      </c>
      <c r="BN4" s="18" t="s">
        <v>59</v>
      </c>
      <c r="BO4" s="18" t="s">
        <v>60</v>
      </c>
      <c r="BP4" s="18" t="s">
        <v>61</v>
      </c>
      <c r="BQ4" s="22" t="s">
        <v>62</v>
      </c>
      <c r="BR4" s="23" t="s">
        <v>63</v>
      </c>
      <c r="BS4" s="135" t="s">
        <v>64</v>
      </c>
      <c r="BT4" s="135" t="s">
        <v>65</v>
      </c>
      <c r="BU4" s="133" t="s">
        <v>66</v>
      </c>
      <c r="BV4" s="137"/>
      <c r="BW4" s="137"/>
      <c r="BX4" s="137"/>
      <c r="BY4" s="137"/>
      <c r="BZ4" s="137"/>
      <c r="CA4" s="137"/>
      <c r="CB4" s="134"/>
    </row>
    <row r="5" spans="1:81" ht="29.25" customHeight="1" x14ac:dyDescent="0.3">
      <c r="A5" s="144"/>
      <c r="B5" s="144"/>
      <c r="C5" s="136"/>
      <c r="D5" s="18" t="s">
        <v>67</v>
      </c>
      <c r="E5" s="18" t="s">
        <v>68</v>
      </c>
      <c r="F5" s="136"/>
      <c r="G5" s="18" t="s">
        <v>67</v>
      </c>
      <c r="H5" s="18" t="s">
        <v>68</v>
      </c>
      <c r="I5" s="136"/>
      <c r="J5" s="136"/>
      <c r="K5" s="18" t="s">
        <v>67</v>
      </c>
      <c r="L5" s="18" t="s">
        <v>68</v>
      </c>
      <c r="M5" s="136"/>
      <c r="N5" s="136"/>
      <c r="O5" s="18" t="s">
        <v>67</v>
      </c>
      <c r="P5" s="18" t="s">
        <v>68</v>
      </c>
      <c r="Q5" s="136"/>
      <c r="R5" s="136"/>
      <c r="S5" s="18" t="s">
        <v>67</v>
      </c>
      <c r="T5" s="18" t="s">
        <v>68</v>
      </c>
      <c r="U5" s="136"/>
      <c r="V5" s="136"/>
      <c r="W5" s="18" t="s">
        <v>67</v>
      </c>
      <c r="X5" s="18" t="s">
        <v>68</v>
      </c>
      <c r="Y5" s="136"/>
      <c r="Z5" s="136"/>
      <c r="AA5" s="18" t="s">
        <v>67</v>
      </c>
      <c r="AB5" s="18" t="s">
        <v>68</v>
      </c>
      <c r="AC5" s="136"/>
      <c r="AD5" s="136"/>
      <c r="AE5" s="18" t="s">
        <v>67</v>
      </c>
      <c r="AF5" s="18" t="s">
        <v>68</v>
      </c>
      <c r="AG5" s="136"/>
      <c r="AH5" s="136"/>
      <c r="AI5" s="18" t="s">
        <v>69</v>
      </c>
      <c r="AJ5" s="18" t="s">
        <v>70</v>
      </c>
      <c r="AK5" s="18" t="s">
        <v>71</v>
      </c>
      <c r="AL5" s="18" t="s">
        <v>72</v>
      </c>
      <c r="AM5" s="136"/>
      <c r="AN5" s="136"/>
      <c r="AO5" s="24" t="s">
        <v>73</v>
      </c>
      <c r="AP5" s="24" t="s">
        <v>74</v>
      </c>
      <c r="AQ5" s="24" t="s">
        <v>75</v>
      </c>
      <c r="AR5" s="18" t="s">
        <v>76</v>
      </c>
      <c r="AS5" s="136"/>
      <c r="AT5" s="136"/>
      <c r="AU5" s="136"/>
      <c r="AV5" s="24" t="s">
        <v>74</v>
      </c>
      <c r="AW5" s="24" t="s">
        <v>75</v>
      </c>
      <c r="AX5" s="24" t="s">
        <v>77</v>
      </c>
      <c r="AY5" s="24" t="s">
        <v>74</v>
      </c>
      <c r="AZ5" s="18" t="s">
        <v>74</v>
      </c>
      <c r="BA5" s="18" t="s">
        <v>74</v>
      </c>
      <c r="BB5" s="18" t="s">
        <v>74</v>
      </c>
      <c r="BC5" s="18" t="s">
        <v>74</v>
      </c>
      <c r="BD5" s="139"/>
      <c r="BE5" s="139"/>
      <c r="BF5" s="132"/>
      <c r="BG5" s="136"/>
      <c r="BH5" s="132"/>
      <c r="BI5" s="24" t="s">
        <v>75</v>
      </c>
      <c r="BJ5" s="24" t="s">
        <v>77</v>
      </c>
      <c r="BK5" s="24" t="s">
        <v>77</v>
      </c>
      <c r="BL5" s="24" t="s">
        <v>78</v>
      </c>
      <c r="BM5" s="24" t="s">
        <v>75</v>
      </c>
      <c r="BN5" s="24" t="s">
        <v>75</v>
      </c>
      <c r="BO5" s="24" t="s">
        <v>75</v>
      </c>
      <c r="BP5" s="24" t="s">
        <v>75</v>
      </c>
      <c r="BQ5" s="25" t="s">
        <v>77</v>
      </c>
      <c r="BR5" s="26" t="s">
        <v>75</v>
      </c>
      <c r="BS5" s="136"/>
      <c r="BT5" s="136"/>
      <c r="BU5" s="24" t="s">
        <v>77</v>
      </c>
      <c r="BV5" s="24" t="s">
        <v>79</v>
      </c>
      <c r="BW5" s="24" t="s">
        <v>80</v>
      </c>
      <c r="BX5" s="24" t="s">
        <v>78</v>
      </c>
      <c r="BY5" s="24" t="s">
        <v>81</v>
      </c>
      <c r="BZ5" s="24" t="s">
        <v>80</v>
      </c>
      <c r="CA5" s="24" t="s">
        <v>82</v>
      </c>
      <c r="CB5" s="24" t="s">
        <v>83</v>
      </c>
    </row>
    <row r="6" spans="1:81" ht="19.5" customHeight="1" x14ac:dyDescent="0.3">
      <c r="A6" s="27" t="s">
        <v>84</v>
      </c>
      <c r="B6" s="28" t="s">
        <v>85</v>
      </c>
      <c r="C6" s="29">
        <f t="shared" ref="C6:V6" si="0">C9+C22+C38+C33+C50+C46+C55+C64+C21</f>
        <v>24545.579963999997</v>
      </c>
      <c r="D6" s="29">
        <f t="shared" si="0"/>
        <v>19332</v>
      </c>
      <c r="E6" s="29">
        <f t="shared" si="0"/>
        <v>24376.7</v>
      </c>
      <c r="F6" s="29">
        <f t="shared" si="0"/>
        <v>26404.324879999996</v>
      </c>
      <c r="G6" s="29">
        <f t="shared" si="0"/>
        <v>22061</v>
      </c>
      <c r="H6" s="29">
        <f t="shared" si="0"/>
        <v>24216.7</v>
      </c>
      <c r="I6" s="29">
        <f t="shared" si="0"/>
        <v>3879.9107800000002</v>
      </c>
      <c r="J6" s="29">
        <f t="shared" si="0"/>
        <v>23463.709969999996</v>
      </c>
      <c r="K6" s="29">
        <f t="shared" si="0"/>
        <v>23743.5</v>
      </c>
      <c r="L6" s="29">
        <f t="shared" si="0"/>
        <v>28575.500000000004</v>
      </c>
      <c r="M6" s="29">
        <f t="shared" si="0"/>
        <v>28634.581739999998</v>
      </c>
      <c r="N6" s="29">
        <f t="shared" si="0"/>
        <v>7829.9459799999986</v>
      </c>
      <c r="O6" s="29">
        <f t="shared" si="0"/>
        <v>23357.5</v>
      </c>
      <c r="P6" s="29">
        <f t="shared" si="0"/>
        <v>23545.63</v>
      </c>
      <c r="Q6" s="29">
        <f t="shared" si="0"/>
        <v>24718.58827</v>
      </c>
      <c r="R6" s="29">
        <f t="shared" si="0"/>
        <v>-10642.725930000001</v>
      </c>
      <c r="S6" s="29">
        <f t="shared" si="0"/>
        <v>23720.799999999999</v>
      </c>
      <c r="T6" s="29">
        <f t="shared" si="0"/>
        <v>27586.499999999996</v>
      </c>
      <c r="U6" s="29">
        <f t="shared" si="0"/>
        <v>29419.265200000002</v>
      </c>
      <c r="V6" s="29">
        <f t="shared" si="0"/>
        <v>28343.109200000003</v>
      </c>
      <c r="W6" s="29">
        <f t="shared" ref="W6:BC6" si="1">W9+W22+W38+W33+W50+W46+W55+W64+W21+W16</f>
        <v>30672.1</v>
      </c>
      <c r="X6" s="29">
        <f t="shared" si="1"/>
        <v>35930.300000000003</v>
      </c>
      <c r="Y6" s="29">
        <f t="shared" si="1"/>
        <v>39265.676009999996</v>
      </c>
      <c r="Z6" s="29">
        <f t="shared" si="1"/>
        <v>-3001.3357299999907</v>
      </c>
      <c r="AA6" s="29">
        <f t="shared" si="1"/>
        <v>33870.6</v>
      </c>
      <c r="AB6" s="29">
        <f t="shared" si="1"/>
        <v>39585.599999999999</v>
      </c>
      <c r="AC6" s="29">
        <f t="shared" si="1"/>
        <v>42493.819530000001</v>
      </c>
      <c r="AD6" s="29">
        <f t="shared" si="1"/>
        <v>40746.209129999996</v>
      </c>
      <c r="AE6" s="29">
        <f t="shared" si="1"/>
        <v>36893.699999999997</v>
      </c>
      <c r="AF6" s="29">
        <f t="shared" si="1"/>
        <v>43878.6</v>
      </c>
      <c r="AG6" s="29">
        <f t="shared" si="1"/>
        <v>45091.209029999998</v>
      </c>
      <c r="AH6" s="29">
        <f t="shared" si="1"/>
        <v>39485.560980000002</v>
      </c>
      <c r="AI6" s="29">
        <f t="shared" si="1"/>
        <v>43172.200000000004</v>
      </c>
      <c r="AJ6" s="29">
        <f t="shared" si="1"/>
        <v>44130.5</v>
      </c>
      <c r="AK6" s="29">
        <f t="shared" si="1"/>
        <v>44483.4</v>
      </c>
      <c r="AL6" s="29">
        <f t="shared" si="1"/>
        <v>40312.799999999996</v>
      </c>
      <c r="AM6" s="29">
        <f t="shared" si="1"/>
        <v>40705.617189999997</v>
      </c>
      <c r="AN6" s="29">
        <f t="shared" si="1"/>
        <v>77083.867539999992</v>
      </c>
      <c r="AO6" s="29">
        <f t="shared" si="1"/>
        <v>37868.300000000003</v>
      </c>
      <c r="AP6" s="29">
        <f t="shared" si="1"/>
        <v>38148.5</v>
      </c>
      <c r="AQ6" s="29">
        <f t="shared" si="1"/>
        <v>38722.400000000001</v>
      </c>
      <c r="AR6" s="29">
        <f t="shared" si="1"/>
        <v>46141.8</v>
      </c>
      <c r="AS6" s="29">
        <f t="shared" si="1"/>
        <v>47040.5</v>
      </c>
      <c r="AT6" s="29">
        <f t="shared" si="1"/>
        <v>46586.956910000001</v>
      </c>
      <c r="AU6" s="29">
        <f t="shared" si="1"/>
        <v>22191.040649999999</v>
      </c>
      <c r="AV6" s="29">
        <f t="shared" si="1"/>
        <v>37495.899999999994</v>
      </c>
      <c r="AW6" s="29">
        <f t="shared" si="1"/>
        <v>38237.5</v>
      </c>
      <c r="AX6" s="29">
        <f t="shared" si="1"/>
        <v>38725.799999999996</v>
      </c>
      <c r="AY6" s="29">
        <f t="shared" si="1"/>
        <v>37877.699999999997</v>
      </c>
      <c r="AZ6" s="29">
        <f t="shared" si="1"/>
        <v>39142.099999999991</v>
      </c>
      <c r="BA6" s="29">
        <f t="shared" si="1"/>
        <v>39742.099999999991</v>
      </c>
      <c r="BB6" s="29">
        <f t="shared" si="1"/>
        <v>41124.099999999991</v>
      </c>
      <c r="BC6" s="29">
        <f t="shared" si="1"/>
        <v>42088.2</v>
      </c>
      <c r="BD6" s="29">
        <f>BC6-AV6</f>
        <v>4592.3000000000029</v>
      </c>
      <c r="BE6" s="29">
        <f>BC6/AV6*100</f>
        <v>112.24747239031467</v>
      </c>
      <c r="BF6" s="29">
        <f>BF9+BF22+BF38+BF33+BF50+BF46+BF55+BF64+BF21+BF16</f>
        <v>44087.273920000007</v>
      </c>
      <c r="BG6" s="29">
        <f>BG9+BG22+BG38+BG33+BG50+BG46+BG55+BG64+BG21+BG16</f>
        <v>-31549.386579999991</v>
      </c>
      <c r="BH6" s="30">
        <f>BF6/AT6*100</f>
        <v>94.634371601413974</v>
      </c>
      <c r="BI6" s="29">
        <f>BI9+BI22+BI38+BI33+BI50+BI46+BI55+BI64+BI21+BI16</f>
        <v>31975</v>
      </c>
      <c r="BJ6" s="29">
        <f>BJ9+BJ22+BJ38+BJ33+BJ50+BJ46+BJ55+BJ64+BJ21+BJ16</f>
        <v>32638.699999999997</v>
      </c>
      <c r="BK6" s="29">
        <f>BK9+BK22+BK38+BK33+BK50+BK46+BK55+BK64+BK21+BK16</f>
        <v>32638.699999999997</v>
      </c>
      <c r="BL6" s="29">
        <f>BL9+BL22+BL38+BL33+BL50+BL46+BL55+BL64+BL21+BL16</f>
        <v>33348.1</v>
      </c>
      <c r="BM6" s="29">
        <f t="shared" ref="BM6:BS6" si="2">BM9+BM22+BM38+BM33+BM50+BM46+BM55+BM64+BM21+BM16</f>
        <v>31975</v>
      </c>
      <c r="BN6" s="29">
        <f t="shared" si="2"/>
        <v>32530.5</v>
      </c>
      <c r="BO6" s="29">
        <f t="shared" si="2"/>
        <v>33867.5</v>
      </c>
      <c r="BP6" s="29">
        <f t="shared" si="2"/>
        <v>40805.799999999996</v>
      </c>
      <c r="BQ6" s="31">
        <f t="shared" si="2"/>
        <v>43506.1</v>
      </c>
      <c r="BR6" s="32">
        <f t="shared" si="2"/>
        <v>51706.1</v>
      </c>
      <c r="BS6" s="29">
        <f t="shared" si="2"/>
        <v>51152.2</v>
      </c>
      <c r="BT6" s="30">
        <f>BS6/BF6*100</f>
        <v>116.02486489144211</v>
      </c>
      <c r="BU6" s="29">
        <f>BU9+BU22+BU38+BU33+BU50+BU46+BU55+BU64+BU21+BU16</f>
        <v>40518.600000000006</v>
      </c>
      <c r="BV6" s="30">
        <f>BU6/BS6*100</f>
        <v>79.211842305902792</v>
      </c>
      <c r="BW6" s="30">
        <f>BU6/BJ6*100</f>
        <v>124.14281206052939</v>
      </c>
      <c r="BX6" s="29">
        <f>BX9+BX22+BX38+BX33+BX50+BX46+BX55+BX64+BX21+BX16</f>
        <v>41326.500000000007</v>
      </c>
      <c r="BY6" s="30">
        <f>BX6/BU6*100</f>
        <v>101.99389909819195</v>
      </c>
      <c r="BZ6" s="30">
        <f>BX6/BL6*100</f>
        <v>123.92460140157912</v>
      </c>
      <c r="CA6" s="29">
        <f>CA9+CA22+CA38+CA33+CA50+CA46+CA55+CA64+CA21+CA16</f>
        <v>42035.200000000004</v>
      </c>
      <c r="CB6" s="30">
        <f>CA6/BX6*100</f>
        <v>101.71488028262736</v>
      </c>
    </row>
    <row r="7" spans="1:81" s="35" customFormat="1" ht="18.75" customHeight="1" x14ac:dyDescent="0.3">
      <c r="A7" s="27"/>
      <c r="B7" s="33" t="s">
        <v>86</v>
      </c>
      <c r="C7" s="29">
        <f t="shared" ref="C7:V7" si="3">C9+C22+C33+C21</f>
        <v>18225.801783999999</v>
      </c>
      <c r="D7" s="29">
        <f t="shared" si="3"/>
        <v>13976</v>
      </c>
      <c r="E7" s="29">
        <f t="shared" si="3"/>
        <v>16110.900000000001</v>
      </c>
      <c r="F7" s="29">
        <f t="shared" si="3"/>
        <v>17410.046760000001</v>
      </c>
      <c r="G7" s="29">
        <f t="shared" si="3"/>
        <v>15432</v>
      </c>
      <c r="H7" s="29">
        <f t="shared" si="3"/>
        <v>16087.3</v>
      </c>
      <c r="I7" s="29">
        <f t="shared" si="3"/>
        <v>2978.34728</v>
      </c>
      <c r="J7" s="29">
        <f t="shared" si="3"/>
        <v>16140.682769999998</v>
      </c>
      <c r="K7" s="29">
        <f t="shared" si="3"/>
        <v>17542</v>
      </c>
      <c r="L7" s="29">
        <f t="shared" si="3"/>
        <v>16368.800000000001</v>
      </c>
      <c r="M7" s="29">
        <f t="shared" si="3"/>
        <v>16554.85844</v>
      </c>
      <c r="N7" s="29">
        <f t="shared" si="3"/>
        <v>16554.85844</v>
      </c>
      <c r="O7" s="29">
        <f t="shared" si="3"/>
        <v>16928</v>
      </c>
      <c r="P7" s="29">
        <f t="shared" si="3"/>
        <v>16449.61</v>
      </c>
      <c r="Q7" s="29">
        <f t="shared" si="3"/>
        <v>16596.921610000001</v>
      </c>
      <c r="R7" s="29">
        <f t="shared" si="3"/>
        <v>16596.921610000001</v>
      </c>
      <c r="S7" s="29">
        <f t="shared" si="3"/>
        <v>17104.3</v>
      </c>
      <c r="T7" s="29">
        <f t="shared" si="3"/>
        <v>20519.3</v>
      </c>
      <c r="U7" s="29">
        <f t="shared" si="3"/>
        <v>22195.406650000001</v>
      </c>
      <c r="V7" s="29">
        <f t="shared" si="3"/>
        <v>22195.406650000001</v>
      </c>
      <c r="W7" s="29">
        <f t="shared" ref="W7:AL7" si="4">W9+W22+W33+W21+W16</f>
        <v>23953</v>
      </c>
      <c r="X7" s="29">
        <f t="shared" si="4"/>
        <v>27720.400000000005</v>
      </c>
      <c r="Y7" s="29">
        <f t="shared" si="4"/>
        <v>30017.674749999998</v>
      </c>
      <c r="Z7" s="29">
        <f t="shared" si="4"/>
        <v>30017.674749999998</v>
      </c>
      <c r="AA7" s="29">
        <f>AA9+AA22+AA33+AA21+AA16</f>
        <v>27126.6</v>
      </c>
      <c r="AB7" s="29">
        <f>AB9+AB22+AB33+AB21+AB16</f>
        <v>30100.300000000003</v>
      </c>
      <c r="AC7" s="29">
        <f>AC9+AC22+AC33+AC21+AC16</f>
        <v>32368.640060000002</v>
      </c>
      <c r="AD7" s="29">
        <f>AD9+AD22+AD33+AD21+AD16</f>
        <v>35164.170310000001</v>
      </c>
      <c r="AE7" s="29">
        <f t="shared" si="4"/>
        <v>29318.7</v>
      </c>
      <c r="AF7" s="29">
        <f t="shared" si="4"/>
        <v>35849.5</v>
      </c>
      <c r="AG7" s="29">
        <f t="shared" si="4"/>
        <v>36539.230329999999</v>
      </c>
      <c r="AH7" s="29">
        <f t="shared" si="4"/>
        <v>36969.990720000002</v>
      </c>
      <c r="AI7" s="29">
        <f t="shared" si="4"/>
        <v>36070.200000000004</v>
      </c>
      <c r="AJ7" s="29">
        <f t="shared" si="4"/>
        <v>37091.5</v>
      </c>
      <c r="AK7" s="29">
        <f t="shared" si="4"/>
        <v>37431.5</v>
      </c>
      <c r="AL7" s="29">
        <f t="shared" si="4"/>
        <v>32408</v>
      </c>
      <c r="AM7" s="29">
        <f>AM9+AM22+AM33+AM21+AM16</f>
        <v>32739.19154</v>
      </c>
      <c r="AN7" s="29">
        <f>AN9+AN22+AN33+AN21+AN16</f>
        <v>32624.729699999996</v>
      </c>
      <c r="AO7" s="29">
        <f t="shared" ref="AO7:AR7" si="5">AO9+AO22+AO33+AO21+AO16</f>
        <v>31710.5</v>
      </c>
      <c r="AP7" s="29">
        <f t="shared" si="5"/>
        <v>31940.5</v>
      </c>
      <c r="AQ7" s="29">
        <f t="shared" si="5"/>
        <v>32370.5</v>
      </c>
      <c r="AR7" s="29">
        <f t="shared" si="5"/>
        <v>35231.800000000003</v>
      </c>
      <c r="AS7" s="29">
        <f>AS9+AS22+AS33+AS21+AS16</f>
        <v>35373.100000000006</v>
      </c>
      <c r="AT7" s="29">
        <f>AT9+AT22+AT33+AT21+AT16</f>
        <v>32241.344089999999</v>
      </c>
      <c r="AU7" s="29">
        <f>AU9+AU22+AU33+AU21+AU16</f>
        <v>31841.830089999999</v>
      </c>
      <c r="AV7" s="29">
        <f t="shared" ref="AV7:BF7" si="6">AV9+AV22+AV33+AV21+AV16</f>
        <v>32304.7</v>
      </c>
      <c r="AW7" s="29">
        <f>AW9+AW22+AW33+AW21+AW16</f>
        <v>32938.199999999997</v>
      </c>
      <c r="AX7" s="29">
        <f>AX9+AX22+AX33+AX21+AX16</f>
        <v>33338.199999999997</v>
      </c>
      <c r="AY7" s="29">
        <f t="shared" si="6"/>
        <v>32686.5</v>
      </c>
      <c r="AZ7" s="29">
        <f t="shared" si="6"/>
        <v>32686.5</v>
      </c>
      <c r="BA7" s="29">
        <f t="shared" si="6"/>
        <v>32186.5</v>
      </c>
      <c r="BB7" s="29">
        <f t="shared" si="6"/>
        <v>32186.5</v>
      </c>
      <c r="BC7" s="29">
        <f t="shared" si="6"/>
        <v>32506</v>
      </c>
      <c r="BD7" s="29">
        <f t="shared" ref="BD7:BD71" si="7">BC7-AV7</f>
        <v>201.29999999999927</v>
      </c>
      <c r="BE7" s="29">
        <f t="shared" ref="BE7:BE71" si="8">BC7/AV7*100</f>
        <v>100.62312914219913</v>
      </c>
      <c r="BF7" s="29">
        <f t="shared" si="6"/>
        <v>33988.349679999999</v>
      </c>
      <c r="BG7" s="29">
        <f>BG9+BG22+BG33+BG21+BG16</f>
        <v>34968.443100000004</v>
      </c>
      <c r="BH7" s="30">
        <f t="shared" ref="BH7:BH71" si="9">BF7/AT7*100</f>
        <v>105.41852593093925</v>
      </c>
      <c r="BI7" s="29">
        <f t="shared" ref="BI7" si="10">BI9+BI22+BI33+BI21+BI16</f>
        <v>25872.5</v>
      </c>
      <c r="BJ7" s="29">
        <f>BJ9+BJ22+BJ33+BJ21+BJ16</f>
        <v>26422.799999999999</v>
      </c>
      <c r="BK7" s="29">
        <f>BK9+BK22+BK33+BK21+BK16</f>
        <v>26422.799999999999</v>
      </c>
      <c r="BL7" s="29">
        <f>BL9+BL22+BL33+BL21+BL16</f>
        <v>27037.8</v>
      </c>
      <c r="BM7" s="29">
        <f t="shared" ref="BM7:BU7" si="11">BM9+BM22+BM33+BM21+BM16</f>
        <v>25872.5</v>
      </c>
      <c r="BN7" s="29">
        <f t="shared" si="11"/>
        <v>26032.5</v>
      </c>
      <c r="BO7" s="29">
        <f t="shared" si="11"/>
        <v>26085</v>
      </c>
      <c r="BP7" s="29">
        <f t="shared" si="11"/>
        <v>30853</v>
      </c>
      <c r="BQ7" s="31">
        <f t="shared" si="11"/>
        <v>33003</v>
      </c>
      <c r="BR7" s="32">
        <f t="shared" si="11"/>
        <v>33660</v>
      </c>
      <c r="BS7" s="29">
        <f t="shared" si="11"/>
        <v>33426</v>
      </c>
      <c r="BT7" s="30">
        <f t="shared" ref="BT7:BT70" si="12">BS7/BF7*100</f>
        <v>98.345463415274594</v>
      </c>
      <c r="BU7" s="29">
        <f t="shared" si="11"/>
        <v>34518.400000000001</v>
      </c>
      <c r="BV7" s="30">
        <f t="shared" ref="BV7:BV70" si="13">BU7/BS7*100</f>
        <v>103.26811464129719</v>
      </c>
      <c r="BW7" s="30">
        <f t="shared" ref="BW7:BW70" si="14">BU7/BJ7*100</f>
        <v>130.63869082761857</v>
      </c>
      <c r="BX7" s="29">
        <f>BX9+BX22+BX33+BX21+BX16</f>
        <v>35214.300000000003</v>
      </c>
      <c r="BY7" s="30">
        <f t="shared" ref="BY7:BY70" si="15">BX7/BU7*100</f>
        <v>102.01602623528321</v>
      </c>
      <c r="BZ7" s="30">
        <f t="shared" ref="BZ7:BZ70" si="16">BX7/BL7*100</f>
        <v>130.24099593901872</v>
      </c>
      <c r="CA7" s="29">
        <f>CA9+CA22+CA33+CA21+CA16</f>
        <v>35787.300000000003</v>
      </c>
      <c r="CB7" s="30">
        <f t="shared" ref="CB7:CB70" si="17">CA7/BX7*100</f>
        <v>101.62717986726983</v>
      </c>
      <c r="CC7" s="34"/>
    </row>
    <row r="8" spans="1:81" s="35" customFormat="1" ht="17.25" customHeight="1" x14ac:dyDescent="0.3">
      <c r="A8" s="27"/>
      <c r="B8" s="33" t="s">
        <v>87</v>
      </c>
      <c r="C8" s="29">
        <f t="shared" ref="C8:H8" si="18">C7/C122*100</f>
        <v>17.427378712164352</v>
      </c>
      <c r="D8" s="29">
        <f t="shared" si="18"/>
        <v>20.186992562762967</v>
      </c>
      <c r="E8" s="29">
        <f t="shared" si="18"/>
        <v>12.552239643227781</v>
      </c>
      <c r="F8" s="29">
        <f t="shared" si="18"/>
        <v>13.385022307622</v>
      </c>
      <c r="G8" s="29">
        <f t="shared" si="18"/>
        <v>18.016040720548233</v>
      </c>
      <c r="H8" s="29">
        <f t="shared" si="18"/>
        <v>13.586982685302567</v>
      </c>
      <c r="I8" s="29"/>
      <c r="J8" s="29">
        <f t="shared" ref="J8:BC8" si="19">J7/J122*100</f>
        <v>13.721894470014048</v>
      </c>
      <c r="K8" s="29">
        <f t="shared" si="19"/>
        <v>22.356293713423462</v>
      </c>
      <c r="L8" s="29">
        <f t="shared" si="19"/>
        <v>16.598590892313183</v>
      </c>
      <c r="M8" s="29">
        <f t="shared" si="19"/>
        <v>16.778670962522085</v>
      </c>
      <c r="N8" s="29">
        <f t="shared" si="19"/>
        <v>7.6801301844479486</v>
      </c>
      <c r="O8" s="29">
        <f t="shared" si="19"/>
        <v>19.585542703957255</v>
      </c>
      <c r="P8" s="29">
        <f t="shared" si="19"/>
        <v>14.180780464487192</v>
      </c>
      <c r="Q8" s="29">
        <f t="shared" si="19"/>
        <v>14.164574051482493</v>
      </c>
      <c r="R8" s="29">
        <f t="shared" si="19"/>
        <v>8.9366686892903644</v>
      </c>
      <c r="S8" s="29">
        <f t="shared" si="19"/>
        <v>18.437675841506032</v>
      </c>
      <c r="T8" s="29">
        <f t="shared" si="19"/>
        <v>17.504126661861115</v>
      </c>
      <c r="U8" s="29">
        <f t="shared" si="19"/>
        <v>18.684267301801789</v>
      </c>
      <c r="V8" s="29">
        <f t="shared" si="19"/>
        <v>11.28291867105451</v>
      </c>
      <c r="W8" s="29">
        <f t="shared" si="19"/>
        <v>27.710133929036239</v>
      </c>
      <c r="X8" s="29">
        <f t="shared" si="19"/>
        <v>21.791893564015911</v>
      </c>
      <c r="Y8" s="29">
        <f t="shared" si="19"/>
        <v>22.994923431938595</v>
      </c>
      <c r="Z8" s="29">
        <f t="shared" si="19"/>
        <v>27.031152685630893</v>
      </c>
      <c r="AA8" s="29">
        <f t="shared" si="19"/>
        <v>31.921683812159763</v>
      </c>
      <c r="AB8" s="29">
        <f t="shared" si="19"/>
        <v>23.991196195496492</v>
      </c>
      <c r="AC8" s="29">
        <f t="shared" si="19"/>
        <v>25.209793742196752</v>
      </c>
      <c r="AD8" s="29">
        <f t="shared" si="19"/>
        <v>24.282369643733453</v>
      </c>
      <c r="AE8" s="29">
        <f t="shared" si="19"/>
        <v>32.865329127460811</v>
      </c>
      <c r="AF8" s="29">
        <f t="shared" si="19"/>
        <v>29.974949455761045</v>
      </c>
      <c r="AG8" s="29">
        <f t="shared" si="19"/>
        <v>30.374871811215602</v>
      </c>
      <c r="AH8" s="29">
        <f t="shared" si="19"/>
        <v>31.931706124032861</v>
      </c>
      <c r="AI8" s="29">
        <f t="shared" si="19"/>
        <v>41.1153400289299</v>
      </c>
      <c r="AJ8" s="29">
        <f t="shared" si="19"/>
        <v>48.253122861610585</v>
      </c>
      <c r="AK8" s="29">
        <f t="shared" si="19"/>
        <v>48.687202139393563</v>
      </c>
      <c r="AL8" s="29">
        <f t="shared" si="19"/>
        <v>24.89606155491299</v>
      </c>
      <c r="AM8" s="29">
        <f t="shared" si="19"/>
        <v>25.08601905880003</v>
      </c>
      <c r="AN8" s="29">
        <f t="shared" si="19"/>
        <v>19.374993116624054</v>
      </c>
      <c r="AO8" s="29">
        <f t="shared" si="19"/>
        <v>36.211229986216885</v>
      </c>
      <c r="AP8" s="29">
        <f t="shared" si="19"/>
        <v>37.472092878654031</v>
      </c>
      <c r="AQ8" s="29">
        <f t="shared" si="19"/>
        <v>37.97464642009141</v>
      </c>
      <c r="AR8" s="29">
        <f t="shared" si="19"/>
        <v>32.865822317206614</v>
      </c>
      <c r="AS8" s="29">
        <f t="shared" si="19"/>
        <v>29.609741479470042</v>
      </c>
      <c r="AT8" s="29">
        <f t="shared" si="19"/>
        <v>27.022997249205911</v>
      </c>
      <c r="AU8" s="29">
        <f t="shared" si="19"/>
        <v>12.303634230766583</v>
      </c>
      <c r="AV8" s="29">
        <f t="shared" si="19"/>
        <v>35.541421736083386</v>
      </c>
      <c r="AW8" s="29">
        <f t="shared" si="19"/>
        <v>43.626061572531292</v>
      </c>
      <c r="AX8" s="29">
        <f t="shared" si="19"/>
        <v>41.404294902923176</v>
      </c>
      <c r="AY8" s="29">
        <f t="shared" si="19"/>
        <v>30.367120100931082</v>
      </c>
      <c r="AZ8" s="29">
        <f t="shared" si="19"/>
        <v>27.157390982847218</v>
      </c>
      <c r="BA8" s="29">
        <f t="shared" si="19"/>
        <v>24.961495091690541</v>
      </c>
      <c r="BB8" s="29">
        <f t="shared" si="19"/>
        <v>24.653726457114015</v>
      </c>
      <c r="BC8" s="29">
        <f t="shared" si="19"/>
        <v>24.037530078340488</v>
      </c>
      <c r="BD8" s="29">
        <f t="shared" si="7"/>
        <v>-11.503891657742898</v>
      </c>
      <c r="BE8" s="29">
        <f t="shared" si="8"/>
        <v>67.632438164217874</v>
      </c>
      <c r="BF8" s="29">
        <f>BF7/BF122*100</f>
        <v>24.833214490184162</v>
      </c>
      <c r="BG8" s="29">
        <f>BG7/BG122*100</f>
        <v>17.78321205197815</v>
      </c>
      <c r="BH8" s="30"/>
      <c r="BI8" s="29">
        <f>BI7/BI122*100</f>
        <v>26.269351086869335</v>
      </c>
      <c r="BJ8" s="29">
        <f>BJ7/BJ122*100</f>
        <v>32.166909333502147</v>
      </c>
      <c r="BK8" s="29">
        <f>BK7/BK122*100</f>
        <v>29.321916531280795</v>
      </c>
      <c r="BL8" s="29">
        <f>BL7/BL122*100</f>
        <v>32.904549570161521</v>
      </c>
      <c r="BM8" s="29">
        <f t="shared" ref="BM8:BS8" si="20">BM7/BM122*100</f>
        <v>23.671738474066075</v>
      </c>
      <c r="BN8" s="29">
        <f t="shared" si="20"/>
        <v>20.102999638597758</v>
      </c>
      <c r="BO8" s="29">
        <f t="shared" si="20"/>
        <v>19.823718241012642</v>
      </c>
      <c r="BP8" s="29">
        <f t="shared" si="20"/>
        <v>21.970392345219931</v>
      </c>
      <c r="BQ8" s="31">
        <f t="shared" si="20"/>
        <v>23.019861544631802</v>
      </c>
      <c r="BR8" s="32">
        <f t="shared" si="20"/>
        <v>22.009595032605713</v>
      </c>
      <c r="BS8" s="29">
        <f t="shared" si="20"/>
        <v>22.134430276478415</v>
      </c>
      <c r="BT8" s="30"/>
      <c r="BU8" s="29">
        <f>BU7/BU122*100</f>
        <v>32.513702636538916</v>
      </c>
      <c r="BV8" s="30"/>
      <c r="BW8" s="30"/>
      <c r="BX8" s="29">
        <f>BX7/BX122*100</f>
        <v>39.11956728221638</v>
      </c>
      <c r="BY8" s="30"/>
      <c r="BZ8" s="30"/>
      <c r="CA8" s="29">
        <f>CA7/CA122*100</f>
        <v>39.722046788753559</v>
      </c>
      <c r="CB8" s="30"/>
      <c r="CC8" s="34"/>
    </row>
    <row r="9" spans="1:81" ht="21" customHeight="1" x14ac:dyDescent="0.3">
      <c r="A9" s="27" t="s">
        <v>88</v>
      </c>
      <c r="B9" s="33" t="s">
        <v>89</v>
      </c>
      <c r="C9" s="29">
        <f>C10+C12+C11+C13</f>
        <v>15401.951749999998</v>
      </c>
      <c r="D9" s="29">
        <f>D10+D12+D11</f>
        <v>13185</v>
      </c>
      <c r="E9" s="29">
        <f>E10+E12+E11+E13</f>
        <v>14911.900000000001</v>
      </c>
      <c r="F9" s="29">
        <f t="shared" ref="F9:AL9" si="21">F10+F12+F11</f>
        <v>15902.393760000001</v>
      </c>
      <c r="G9" s="29">
        <f t="shared" si="21"/>
        <v>14559</v>
      </c>
      <c r="H9" s="29">
        <f t="shared" si="21"/>
        <v>14606.9</v>
      </c>
      <c r="I9" s="29">
        <f t="shared" si="21"/>
        <v>2596.6538500000001</v>
      </c>
      <c r="J9" s="29">
        <f t="shared" si="21"/>
        <v>14518.527229999998</v>
      </c>
      <c r="K9" s="29">
        <f t="shared" si="21"/>
        <v>16170</v>
      </c>
      <c r="L9" s="29">
        <f t="shared" si="21"/>
        <v>15065.2</v>
      </c>
      <c r="M9" s="29">
        <f t="shared" si="21"/>
        <v>15247.035029999999</v>
      </c>
      <c r="N9" s="29">
        <f t="shared" si="21"/>
        <v>15247.035029999999</v>
      </c>
      <c r="O9" s="29">
        <f t="shared" si="21"/>
        <v>15496</v>
      </c>
      <c r="P9" s="29">
        <f t="shared" si="21"/>
        <v>15017.109999999999</v>
      </c>
      <c r="Q9" s="29">
        <f t="shared" si="21"/>
        <v>15156.567780000001</v>
      </c>
      <c r="R9" s="29">
        <f t="shared" si="21"/>
        <v>15156.567780000001</v>
      </c>
      <c r="S9" s="29">
        <f t="shared" si="21"/>
        <v>15700</v>
      </c>
      <c r="T9" s="29">
        <f t="shared" si="21"/>
        <v>18600</v>
      </c>
      <c r="U9" s="29">
        <f t="shared" si="21"/>
        <v>20100.46387</v>
      </c>
      <c r="V9" s="29">
        <f t="shared" si="21"/>
        <v>20100.46387</v>
      </c>
      <c r="W9" s="29">
        <f t="shared" si="21"/>
        <v>16600</v>
      </c>
      <c r="X9" s="29">
        <f t="shared" si="21"/>
        <v>20600.000000000004</v>
      </c>
      <c r="Y9" s="29">
        <f t="shared" si="21"/>
        <v>22670.61477</v>
      </c>
      <c r="Z9" s="29">
        <f t="shared" si="21"/>
        <v>22670.61477</v>
      </c>
      <c r="AA9" s="29">
        <f>AA10+AA12+AA11</f>
        <v>20750</v>
      </c>
      <c r="AB9" s="29">
        <f>AB10+AB12+AB11</f>
        <v>23868.2</v>
      </c>
      <c r="AC9" s="29">
        <f>AC10+AC12+AC11</f>
        <v>25160.394970000001</v>
      </c>
      <c r="AD9" s="29">
        <f>AD10+AD12+AD11</f>
        <v>25160.394970000001</v>
      </c>
      <c r="AE9" s="29">
        <f t="shared" si="21"/>
        <v>23300</v>
      </c>
      <c r="AF9" s="29">
        <f t="shared" si="21"/>
        <v>28663.3</v>
      </c>
      <c r="AG9" s="29">
        <f t="shared" si="21"/>
        <v>29073.868840000003</v>
      </c>
      <c r="AH9" s="29">
        <f t="shared" si="21"/>
        <v>29073.868840000003</v>
      </c>
      <c r="AI9" s="29">
        <f t="shared" si="21"/>
        <v>29500</v>
      </c>
      <c r="AJ9" s="29">
        <f t="shared" si="21"/>
        <v>30000</v>
      </c>
      <c r="AK9" s="29">
        <f t="shared" si="21"/>
        <v>30300</v>
      </c>
      <c r="AL9" s="29">
        <f t="shared" si="21"/>
        <v>25315.8</v>
      </c>
      <c r="AM9" s="29">
        <f>AM10+AM12+AM11</f>
        <v>25425.708859999999</v>
      </c>
      <c r="AN9" s="29">
        <f>AN10+AN12+AN11</f>
        <v>25425.708859999999</v>
      </c>
      <c r="AO9" s="29">
        <f t="shared" ref="AO9:AQ9" si="22">AO10+AO12+AO11</f>
        <v>25300</v>
      </c>
      <c r="AP9" s="29">
        <f t="shared" si="22"/>
        <v>25500</v>
      </c>
      <c r="AQ9" s="29">
        <f t="shared" si="22"/>
        <v>25900</v>
      </c>
      <c r="AR9" s="29">
        <f>AR10+AR12+AR11+AR13</f>
        <v>28571.300000000003</v>
      </c>
      <c r="AS9" s="29">
        <f>AS10+AS12+AS11+AS13</f>
        <v>26772.600000000002</v>
      </c>
      <c r="AT9" s="29">
        <f>AT10+AT12+AT11+AT13</f>
        <v>23118.48933</v>
      </c>
      <c r="AU9" s="29">
        <f>AU10+AU12+AU11+AU13</f>
        <v>23118.48933</v>
      </c>
      <c r="AV9" s="29">
        <f t="shared" ref="AV9:AX9" si="23">AV10+AV12+AV11</f>
        <v>25000</v>
      </c>
      <c r="AW9" s="29">
        <f t="shared" si="23"/>
        <v>25300</v>
      </c>
      <c r="AX9" s="29">
        <f t="shared" si="23"/>
        <v>25600</v>
      </c>
      <c r="AY9" s="29">
        <v>25000</v>
      </c>
      <c r="AZ9" s="29">
        <v>25000</v>
      </c>
      <c r="BA9" s="29">
        <v>24500</v>
      </c>
      <c r="BB9" s="29">
        <f>SUM(BB10:BB13)</f>
        <v>24500</v>
      </c>
      <c r="BC9" s="29">
        <f>BC10+BC12+BC11+BC13</f>
        <v>22879.5</v>
      </c>
      <c r="BD9" s="29">
        <f t="shared" si="7"/>
        <v>-2120.5</v>
      </c>
      <c r="BE9" s="29">
        <f t="shared" si="8"/>
        <v>91.518000000000001</v>
      </c>
      <c r="BF9" s="29">
        <f>BF10+BF12+BF11+BF13</f>
        <v>23767.066030000002</v>
      </c>
      <c r="BG9" s="29">
        <f>BG10+BG12+BG11+BG13</f>
        <v>23767.066030000002</v>
      </c>
      <c r="BH9" s="30">
        <f t="shared" si="9"/>
        <v>102.80544585220093</v>
      </c>
      <c r="BI9" s="29">
        <f t="shared" ref="BI9:BO9" si="24">BI10+BI12+BI11</f>
        <v>17900</v>
      </c>
      <c r="BJ9" s="29">
        <f t="shared" si="24"/>
        <v>18300</v>
      </c>
      <c r="BK9" s="29">
        <f>BK10+BK12+BK11</f>
        <v>18300</v>
      </c>
      <c r="BL9" s="29">
        <f t="shared" si="24"/>
        <v>18800</v>
      </c>
      <c r="BM9" s="29">
        <f t="shared" si="24"/>
        <v>17900</v>
      </c>
      <c r="BN9" s="29">
        <f t="shared" si="24"/>
        <v>17900</v>
      </c>
      <c r="BO9" s="29">
        <f t="shared" si="24"/>
        <v>17900</v>
      </c>
      <c r="BP9" s="29">
        <f>BP10+BP12+BP11+BP13+BP14+BP15</f>
        <v>21768</v>
      </c>
      <c r="BQ9" s="31">
        <f>BQ10+BQ12+BQ11+BQ13+BQ14+BQ15</f>
        <v>23327.999999999996</v>
      </c>
      <c r="BR9" s="32">
        <f>BR10+BR12+BR11+BR13+BR14+BR15</f>
        <v>23327.999999999996</v>
      </c>
      <c r="BS9" s="29">
        <f>BS10+BS12+BS11+BS13+BS14+BS15</f>
        <v>23357.199999999997</v>
      </c>
      <c r="BT9" s="30">
        <f t="shared" si="12"/>
        <v>98.275487477155778</v>
      </c>
      <c r="BU9" s="29">
        <f>BU10+BU12+BU11+BU13</f>
        <v>24000</v>
      </c>
      <c r="BV9" s="30">
        <f t="shared" si="13"/>
        <v>102.75204219683867</v>
      </c>
      <c r="BW9" s="30">
        <f t="shared" si="14"/>
        <v>131.14754098360655</v>
      </c>
      <c r="BX9" s="29">
        <f>BX10+BX12+BX11+BX13</f>
        <v>24500</v>
      </c>
      <c r="BY9" s="30">
        <f t="shared" si="15"/>
        <v>102.08333333333333</v>
      </c>
      <c r="BZ9" s="30">
        <f t="shared" si="16"/>
        <v>130.31914893617019</v>
      </c>
      <c r="CA9" s="29">
        <f>CA10+CA12+CA11+CA13</f>
        <v>25000</v>
      </c>
      <c r="CB9" s="30">
        <f t="shared" si="17"/>
        <v>102.04081632653062</v>
      </c>
    </row>
    <row r="10" spans="1:81" ht="27.75" hidden="1" customHeight="1" x14ac:dyDescent="0.3">
      <c r="A10" s="36" t="s">
        <v>90</v>
      </c>
      <c r="B10" s="37" t="s">
        <v>91</v>
      </c>
      <c r="C10" s="30">
        <f>15127.14987+194.95549+11.61653</f>
        <v>15333.721889999999</v>
      </c>
      <c r="D10" s="30">
        <v>13185</v>
      </c>
      <c r="E10" s="30">
        <v>14901.7</v>
      </c>
      <c r="F10" s="30">
        <f>15823.70494+25.46208+42.39343+4.22606</f>
        <v>15895.78651</v>
      </c>
      <c r="G10" s="30">
        <v>14559</v>
      </c>
      <c r="H10" s="30">
        <v>14606.9</v>
      </c>
      <c r="I10" s="30">
        <v>2596.6538500000001</v>
      </c>
      <c r="J10" s="30">
        <f>14439.86216+57.38533+8.52167-4.22606</f>
        <v>14501.543099999999</v>
      </c>
      <c r="K10" s="30">
        <v>16170</v>
      </c>
      <c r="L10" s="30">
        <v>15023.2</v>
      </c>
      <c r="M10" s="30">
        <v>15204.066639999999</v>
      </c>
      <c r="N10" s="30">
        <v>15204.066639999999</v>
      </c>
      <c r="O10" s="30">
        <v>15496</v>
      </c>
      <c r="P10" s="30">
        <v>14865.272999999999</v>
      </c>
      <c r="Q10" s="30">
        <v>15004.4992</v>
      </c>
      <c r="R10" s="30">
        <v>15004.4992</v>
      </c>
      <c r="S10" s="30">
        <v>15700</v>
      </c>
      <c r="T10" s="30">
        <v>18405.5</v>
      </c>
      <c r="U10" s="30">
        <f>20280.17927+20.88915+1.119-396.22119</f>
        <v>19905.966229999998</v>
      </c>
      <c r="V10" s="30">
        <f>20302.18742-396.22119</f>
        <v>19905.966229999998</v>
      </c>
      <c r="W10" s="30">
        <v>16475</v>
      </c>
      <c r="X10" s="30">
        <v>20591.7</v>
      </c>
      <c r="Y10" s="30">
        <f>22538.17424+139.8485+0.1-15.8405</f>
        <v>22662.28224</v>
      </c>
      <c r="Z10" s="30">
        <f>22678.12274-15.8405</f>
        <v>22662.28224</v>
      </c>
      <c r="AA10" s="30">
        <v>20750</v>
      </c>
      <c r="AB10" s="30">
        <v>23808.2</v>
      </c>
      <c r="AC10" s="30">
        <v>25097.250889999999</v>
      </c>
      <c r="AD10" s="30">
        <v>25097.250889999999</v>
      </c>
      <c r="AE10" s="30">
        <v>23300</v>
      </c>
      <c r="AF10" s="30">
        <v>28418</v>
      </c>
      <c r="AG10" s="30">
        <v>28817.567790000001</v>
      </c>
      <c r="AH10" s="30">
        <v>28817.567790000001</v>
      </c>
      <c r="AI10" s="30">
        <v>29500</v>
      </c>
      <c r="AJ10" s="30">
        <v>30000</v>
      </c>
      <c r="AK10" s="30">
        <v>30300</v>
      </c>
      <c r="AL10" s="30">
        <v>25270</v>
      </c>
      <c r="AM10" s="30">
        <v>25365.440979999999</v>
      </c>
      <c r="AN10" s="30">
        <v>25365.440979999999</v>
      </c>
      <c r="AO10" s="30">
        <v>25300</v>
      </c>
      <c r="AP10" s="30">
        <v>25500</v>
      </c>
      <c r="AQ10" s="30">
        <v>25900</v>
      </c>
      <c r="AR10" s="30">
        <v>28486.5</v>
      </c>
      <c r="AS10" s="30">
        <v>26618.6</v>
      </c>
      <c r="AT10" s="30">
        <v>22936.823230000002</v>
      </c>
      <c r="AU10" s="30">
        <v>22936.823230000002</v>
      </c>
      <c r="AV10" s="30">
        <v>25000</v>
      </c>
      <c r="AW10" s="30">
        <v>25300</v>
      </c>
      <c r="AX10" s="30">
        <v>25600</v>
      </c>
      <c r="AY10" s="30"/>
      <c r="AZ10" s="30"/>
      <c r="BA10" s="30"/>
      <c r="BB10" s="30">
        <v>24425</v>
      </c>
      <c r="BC10" s="30">
        <v>22682.6</v>
      </c>
      <c r="BD10" s="29">
        <f t="shared" si="7"/>
        <v>-2317.4000000000015</v>
      </c>
      <c r="BE10" s="29">
        <f t="shared" si="8"/>
        <v>90.730399999999989</v>
      </c>
      <c r="BF10" s="30">
        <f>23365.82689+173.19461+22.27515</f>
        <v>23561.29665</v>
      </c>
      <c r="BG10" s="30">
        <f>23365.82689+173.19461+22.27515-0.1263</f>
        <v>23561.17035</v>
      </c>
      <c r="BH10" s="30">
        <f t="shared" si="9"/>
        <v>102.72258025332481</v>
      </c>
      <c r="BI10" s="30">
        <v>17900</v>
      </c>
      <c r="BJ10" s="30">
        <v>18300</v>
      </c>
      <c r="BK10" s="30">
        <v>18300</v>
      </c>
      <c r="BL10" s="30">
        <v>18800</v>
      </c>
      <c r="BM10" s="30">
        <v>17900</v>
      </c>
      <c r="BN10" s="30">
        <v>17900</v>
      </c>
      <c r="BO10" s="30">
        <v>17900</v>
      </c>
      <c r="BP10" s="30">
        <v>21500</v>
      </c>
      <c r="BQ10" s="38">
        <v>23000</v>
      </c>
      <c r="BR10" s="39">
        <v>23000</v>
      </c>
      <c r="BS10" s="30">
        <v>23000</v>
      </c>
      <c r="BT10" s="30">
        <f t="shared" si="12"/>
        <v>97.61771748669868</v>
      </c>
      <c r="BU10" s="30">
        <v>23891</v>
      </c>
      <c r="BV10" s="30">
        <f t="shared" si="13"/>
        <v>103.87391304347827</v>
      </c>
      <c r="BW10" s="30">
        <f t="shared" si="14"/>
        <v>130.55191256830599</v>
      </c>
      <c r="BX10" s="30">
        <v>24391</v>
      </c>
      <c r="BY10" s="30">
        <f t="shared" si="15"/>
        <v>102.09283830731238</v>
      </c>
      <c r="BZ10" s="30">
        <f t="shared" si="16"/>
        <v>129.73936170212767</v>
      </c>
      <c r="CA10" s="30">
        <v>24891</v>
      </c>
      <c r="CB10" s="30">
        <f t="shared" si="17"/>
        <v>102.04993645196998</v>
      </c>
    </row>
    <row r="11" spans="1:81" ht="27.75" hidden="1" customHeight="1" x14ac:dyDescent="0.3">
      <c r="A11" s="36" t="s">
        <v>92</v>
      </c>
      <c r="B11" s="40" t="s">
        <v>93</v>
      </c>
      <c r="C11" s="30">
        <f>2.69889+0.03686-0.00009</f>
        <v>2.7356599999999998</v>
      </c>
      <c r="D11" s="30">
        <v>0</v>
      </c>
      <c r="E11" s="30">
        <v>10.199999999999999</v>
      </c>
      <c r="F11" s="30">
        <f>10.90128+0.00004+0.3</f>
        <v>11.201320000000001</v>
      </c>
      <c r="G11" s="30">
        <v>0</v>
      </c>
      <c r="H11" s="30">
        <v>0</v>
      </c>
      <c r="I11" s="30"/>
      <c r="J11" s="30">
        <f>9.2982+0.00335+0.04007</f>
        <v>9.3416199999999989</v>
      </c>
      <c r="K11" s="30">
        <v>0</v>
      </c>
      <c r="L11" s="30">
        <v>2.1</v>
      </c>
      <c r="M11" s="30">
        <v>2.75522</v>
      </c>
      <c r="N11" s="30">
        <v>2.75522</v>
      </c>
      <c r="O11" s="30">
        <v>0</v>
      </c>
      <c r="P11" s="30">
        <v>131.167</v>
      </c>
      <c r="Q11" s="30">
        <v>131.2672</v>
      </c>
      <c r="R11" s="30">
        <v>131.2672</v>
      </c>
      <c r="S11" s="30">
        <v>0</v>
      </c>
      <c r="T11" s="30">
        <v>164.1</v>
      </c>
      <c r="U11" s="30">
        <f>128.6636+29.89595+5.66779</f>
        <v>164.22734</v>
      </c>
      <c r="V11" s="30">
        <v>164.22734</v>
      </c>
      <c r="W11" s="30">
        <v>100</v>
      </c>
      <c r="X11" s="30">
        <v>4.4000000000000004</v>
      </c>
      <c r="Y11" s="30">
        <f>0.15194+6.986-2.7358</f>
        <v>4.4021399999999993</v>
      </c>
      <c r="Z11" s="30">
        <f>7.13794-2.7358</f>
        <v>4.4021400000000011</v>
      </c>
      <c r="AA11" s="30">
        <v>0</v>
      </c>
      <c r="AB11" s="30">
        <v>59.5</v>
      </c>
      <c r="AC11" s="30">
        <v>59.489179999999998</v>
      </c>
      <c r="AD11" s="30">
        <v>59.489179999999998</v>
      </c>
      <c r="AE11" s="30">
        <v>0</v>
      </c>
      <c r="AF11" s="30">
        <v>237.6</v>
      </c>
      <c r="AG11" s="30">
        <v>246.55699999999999</v>
      </c>
      <c r="AH11" s="30">
        <v>246.55699999999999</v>
      </c>
      <c r="AI11" s="30">
        <v>0</v>
      </c>
      <c r="AJ11" s="30">
        <v>0</v>
      </c>
      <c r="AK11" s="30">
        <v>0</v>
      </c>
      <c r="AL11" s="30">
        <v>13</v>
      </c>
      <c r="AM11" s="30">
        <v>10.13115</v>
      </c>
      <c r="AN11" s="30">
        <v>10.13115</v>
      </c>
      <c r="AO11" s="30">
        <v>0</v>
      </c>
      <c r="AP11" s="30">
        <v>0</v>
      </c>
      <c r="AQ11" s="30">
        <v>0</v>
      </c>
      <c r="AR11" s="30">
        <v>20.7</v>
      </c>
      <c r="AS11" s="30">
        <v>26.7</v>
      </c>
      <c r="AT11" s="30">
        <v>30.430789999999998</v>
      </c>
      <c r="AU11" s="30">
        <v>30.430789999999998</v>
      </c>
      <c r="AV11" s="30">
        <v>0</v>
      </c>
      <c r="AW11" s="30">
        <v>0</v>
      </c>
      <c r="AX11" s="30">
        <v>0</v>
      </c>
      <c r="AY11" s="30"/>
      <c r="AZ11" s="30"/>
      <c r="BA11" s="30"/>
      <c r="BB11" s="30">
        <v>11</v>
      </c>
      <c r="BC11" s="30">
        <v>17.899999999999999</v>
      </c>
      <c r="BD11" s="29">
        <f t="shared" si="7"/>
        <v>17.899999999999999</v>
      </c>
      <c r="BE11" s="29" t="e">
        <f t="shared" si="8"/>
        <v>#DIV/0!</v>
      </c>
      <c r="BF11" s="30">
        <f>17.86683-0.01533</f>
        <v>17.851500000000001</v>
      </c>
      <c r="BG11" s="30">
        <f>17.99313-0.01533</f>
        <v>17.977800000000002</v>
      </c>
      <c r="BH11" s="30">
        <f t="shared" si="9"/>
        <v>58.662624269695272</v>
      </c>
      <c r="BI11" s="30">
        <v>0</v>
      </c>
      <c r="BJ11" s="30">
        <v>0</v>
      </c>
      <c r="BK11" s="30">
        <v>0</v>
      </c>
      <c r="BL11" s="30">
        <v>0</v>
      </c>
      <c r="BM11" s="30">
        <v>0</v>
      </c>
      <c r="BN11" s="30">
        <v>0</v>
      </c>
      <c r="BO11" s="30">
        <v>0</v>
      </c>
      <c r="BP11" s="30">
        <v>7.1</v>
      </c>
      <c r="BQ11" s="38">
        <v>7.1</v>
      </c>
      <c r="BR11" s="39">
        <v>7.1</v>
      </c>
      <c r="BS11" s="30">
        <v>7.1</v>
      </c>
      <c r="BT11" s="30">
        <f t="shared" si="12"/>
        <v>39.772568131529553</v>
      </c>
      <c r="BU11" s="30">
        <v>7</v>
      </c>
      <c r="BV11" s="30">
        <f t="shared" si="13"/>
        <v>98.591549295774655</v>
      </c>
      <c r="BW11" s="30" t="e">
        <f t="shared" si="14"/>
        <v>#DIV/0!</v>
      </c>
      <c r="BX11" s="30">
        <v>7</v>
      </c>
      <c r="BY11" s="30">
        <f t="shared" si="15"/>
        <v>100</v>
      </c>
      <c r="BZ11" s="30" t="e">
        <f t="shared" si="16"/>
        <v>#DIV/0!</v>
      </c>
      <c r="CA11" s="30">
        <v>7</v>
      </c>
      <c r="CB11" s="30">
        <f t="shared" si="17"/>
        <v>100</v>
      </c>
    </row>
    <row r="12" spans="1:81" ht="27.75" hidden="1" customHeight="1" x14ac:dyDescent="0.3">
      <c r="A12" s="36" t="s">
        <v>94</v>
      </c>
      <c r="B12" s="37" t="s">
        <v>95</v>
      </c>
      <c r="C12" s="30">
        <f>2.5461</f>
        <v>2.5461</v>
      </c>
      <c r="D12" s="30">
        <v>0</v>
      </c>
      <c r="E12" s="30">
        <v>0</v>
      </c>
      <c r="F12" s="30">
        <f>-4.7942+0.00013+0.2</f>
        <v>-4.5940699999999994</v>
      </c>
      <c r="G12" s="30">
        <v>0</v>
      </c>
      <c r="H12" s="30">
        <v>0</v>
      </c>
      <c r="I12" s="30">
        <v>0</v>
      </c>
      <c r="J12" s="30">
        <f>7.11987+0.02264+0.5</f>
        <v>7.6425099999999997</v>
      </c>
      <c r="K12" s="30">
        <v>0</v>
      </c>
      <c r="L12" s="30">
        <v>39.9</v>
      </c>
      <c r="M12" s="30">
        <v>40.213169999999998</v>
      </c>
      <c r="N12" s="30">
        <v>40.213169999999998</v>
      </c>
      <c r="O12" s="30">
        <v>0</v>
      </c>
      <c r="P12" s="30">
        <v>20.67</v>
      </c>
      <c r="Q12" s="30">
        <v>20.801380000000002</v>
      </c>
      <c r="R12" s="30">
        <v>20.801380000000002</v>
      </c>
      <c r="S12" s="30">
        <v>0</v>
      </c>
      <c r="T12" s="30">
        <v>30.4</v>
      </c>
      <c r="U12" s="30">
        <f>29.7232+0.1471+0.4</f>
        <v>30.270299999999999</v>
      </c>
      <c r="V12" s="30">
        <v>30.270299999999999</v>
      </c>
      <c r="W12" s="30">
        <v>25</v>
      </c>
      <c r="X12" s="30">
        <v>3.9</v>
      </c>
      <c r="Y12" s="30">
        <f>2.494+0.28639+1.15</f>
        <v>3.9303900000000001</v>
      </c>
      <c r="Z12" s="30">
        <v>3.9303900000000001</v>
      </c>
      <c r="AA12" s="30">
        <v>0</v>
      </c>
      <c r="AB12" s="30">
        <v>0.5</v>
      </c>
      <c r="AC12" s="30">
        <v>3.6549</v>
      </c>
      <c r="AD12" s="30">
        <v>3.6549</v>
      </c>
      <c r="AE12" s="30">
        <v>0</v>
      </c>
      <c r="AF12" s="30">
        <v>7.7</v>
      </c>
      <c r="AG12" s="30">
        <v>9.7440499999999997</v>
      </c>
      <c r="AH12" s="30">
        <v>9.7440499999999997</v>
      </c>
      <c r="AI12" s="30">
        <v>0</v>
      </c>
      <c r="AJ12" s="30">
        <v>0</v>
      </c>
      <c r="AK12" s="30">
        <v>0</v>
      </c>
      <c r="AL12" s="30">
        <v>32.799999999999997</v>
      </c>
      <c r="AM12" s="30">
        <v>50.13673</v>
      </c>
      <c r="AN12" s="30">
        <v>50.13673</v>
      </c>
      <c r="AO12" s="30">
        <v>0</v>
      </c>
      <c r="AP12" s="30">
        <v>0</v>
      </c>
      <c r="AQ12" s="30">
        <v>0</v>
      </c>
      <c r="AR12" s="30">
        <v>38.700000000000003</v>
      </c>
      <c r="AS12" s="30">
        <v>47.9</v>
      </c>
      <c r="AT12" s="30">
        <v>48.112229999999997</v>
      </c>
      <c r="AU12" s="30">
        <v>48.112229999999997</v>
      </c>
      <c r="AV12" s="30">
        <v>0</v>
      </c>
      <c r="AW12" s="30">
        <v>0</v>
      </c>
      <c r="AX12" s="30">
        <v>0</v>
      </c>
      <c r="AY12" s="30"/>
      <c r="AZ12" s="30"/>
      <c r="BA12" s="30"/>
      <c r="BB12" s="30">
        <v>41</v>
      </c>
      <c r="BC12" s="30">
        <v>55.5</v>
      </c>
      <c r="BD12" s="29">
        <f t="shared" si="7"/>
        <v>55.5</v>
      </c>
      <c r="BE12" s="29" t="e">
        <f t="shared" si="8"/>
        <v>#DIV/0!</v>
      </c>
      <c r="BF12" s="30">
        <f>53.16175+1.93143+0.9972</f>
        <v>56.090379999999996</v>
      </c>
      <c r="BG12" s="30">
        <f>53.16175+1.93143+0.9972</f>
        <v>56.090379999999996</v>
      </c>
      <c r="BH12" s="30">
        <f t="shared" si="9"/>
        <v>116.58237416972774</v>
      </c>
      <c r="BI12" s="30">
        <v>0</v>
      </c>
      <c r="BJ12" s="30">
        <v>0</v>
      </c>
      <c r="BK12" s="30">
        <v>0</v>
      </c>
      <c r="BL12" s="30">
        <v>0</v>
      </c>
      <c r="BM12" s="30">
        <v>0</v>
      </c>
      <c r="BN12" s="30">
        <v>0</v>
      </c>
      <c r="BO12" s="30">
        <v>0</v>
      </c>
      <c r="BP12" s="30">
        <v>12.1</v>
      </c>
      <c r="BQ12" s="38">
        <v>12.1</v>
      </c>
      <c r="BR12" s="39">
        <v>12.1</v>
      </c>
      <c r="BS12" s="30">
        <v>40</v>
      </c>
      <c r="BT12" s="30">
        <f t="shared" si="12"/>
        <v>71.313476571205257</v>
      </c>
      <c r="BU12" s="30">
        <v>12</v>
      </c>
      <c r="BV12" s="30">
        <f t="shared" si="13"/>
        <v>30</v>
      </c>
      <c r="BW12" s="30" t="e">
        <f t="shared" si="14"/>
        <v>#DIV/0!</v>
      </c>
      <c r="BX12" s="30">
        <v>12</v>
      </c>
      <c r="BY12" s="30">
        <f t="shared" si="15"/>
        <v>100</v>
      </c>
      <c r="BZ12" s="30" t="e">
        <f t="shared" si="16"/>
        <v>#DIV/0!</v>
      </c>
      <c r="CA12" s="30">
        <v>12</v>
      </c>
      <c r="CB12" s="30">
        <f t="shared" si="17"/>
        <v>100</v>
      </c>
    </row>
    <row r="13" spans="1:81" ht="27.75" hidden="1" customHeight="1" x14ac:dyDescent="0.3">
      <c r="A13" s="18" t="s">
        <v>96</v>
      </c>
      <c r="B13" s="41" t="s">
        <v>97</v>
      </c>
      <c r="C13" s="30">
        <f>62.6985+0.2496</f>
        <v>62.948100000000004</v>
      </c>
      <c r="D13" s="30">
        <v>0</v>
      </c>
      <c r="E13" s="30">
        <v>0</v>
      </c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>
        <v>25.4</v>
      </c>
      <c r="AS13" s="30">
        <v>79.400000000000006</v>
      </c>
      <c r="AT13" s="30">
        <v>103.12308</v>
      </c>
      <c r="AU13" s="30">
        <v>103.12308</v>
      </c>
      <c r="AV13" s="30"/>
      <c r="AW13" s="30"/>
      <c r="AX13" s="30"/>
      <c r="AY13" s="30"/>
      <c r="AZ13" s="30"/>
      <c r="BA13" s="30"/>
      <c r="BB13" s="30">
        <v>23</v>
      </c>
      <c r="BC13" s="30">
        <v>123.5</v>
      </c>
      <c r="BD13" s="29">
        <f t="shared" si="7"/>
        <v>123.5</v>
      </c>
      <c r="BE13" s="29" t="e">
        <f t="shared" si="8"/>
        <v>#DIV/0!</v>
      </c>
      <c r="BF13" s="30">
        <v>131.82749999999999</v>
      </c>
      <c r="BG13" s="30">
        <v>131.82749999999999</v>
      </c>
      <c r="BH13" s="30">
        <f t="shared" si="9"/>
        <v>127.83510732999828</v>
      </c>
      <c r="BI13" s="30"/>
      <c r="BJ13" s="30"/>
      <c r="BK13" s="30"/>
      <c r="BL13" s="30"/>
      <c r="BM13" s="30"/>
      <c r="BN13" s="30"/>
      <c r="BO13" s="30"/>
      <c r="BP13" s="30">
        <v>89.7</v>
      </c>
      <c r="BQ13" s="38">
        <v>90.7</v>
      </c>
      <c r="BR13" s="39">
        <v>90.7</v>
      </c>
      <c r="BS13" s="30">
        <v>92</v>
      </c>
      <c r="BT13" s="30">
        <f t="shared" si="12"/>
        <v>69.788170146593103</v>
      </c>
      <c r="BU13" s="30">
        <v>90</v>
      </c>
      <c r="BV13" s="30">
        <f t="shared" si="13"/>
        <v>97.826086956521735</v>
      </c>
      <c r="BW13" s="30" t="e">
        <f t="shared" si="14"/>
        <v>#DIV/0!</v>
      </c>
      <c r="BX13" s="30">
        <v>90</v>
      </c>
      <c r="BY13" s="30">
        <f t="shared" si="15"/>
        <v>100</v>
      </c>
      <c r="BZ13" s="30" t="e">
        <f t="shared" si="16"/>
        <v>#DIV/0!</v>
      </c>
      <c r="CA13" s="30">
        <v>90</v>
      </c>
      <c r="CB13" s="30">
        <f t="shared" si="17"/>
        <v>100</v>
      </c>
    </row>
    <row r="14" spans="1:81" ht="27.75" hidden="1" customHeight="1" x14ac:dyDescent="0.3">
      <c r="A14" s="18" t="s">
        <v>98</v>
      </c>
      <c r="B14" s="41" t="s">
        <v>99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29"/>
      <c r="BE14" s="29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>
        <v>69.400000000000006</v>
      </c>
      <c r="BQ14" s="38">
        <v>96.6</v>
      </c>
      <c r="BR14" s="39">
        <v>96.6</v>
      </c>
      <c r="BS14" s="30">
        <v>96.6</v>
      </c>
      <c r="BT14" s="30" t="e">
        <f t="shared" si="12"/>
        <v>#DIV/0!</v>
      </c>
      <c r="BU14" s="30"/>
      <c r="BV14" s="30">
        <f t="shared" si="13"/>
        <v>0</v>
      </c>
      <c r="BW14" s="30" t="e">
        <f t="shared" si="14"/>
        <v>#DIV/0!</v>
      </c>
      <c r="BX14" s="30"/>
      <c r="BY14" s="30" t="e">
        <f t="shared" si="15"/>
        <v>#DIV/0!</v>
      </c>
      <c r="BZ14" s="30" t="e">
        <f t="shared" si="16"/>
        <v>#DIV/0!</v>
      </c>
      <c r="CA14" s="30"/>
      <c r="CB14" s="30" t="e">
        <f t="shared" si="17"/>
        <v>#DIV/0!</v>
      </c>
    </row>
    <row r="15" spans="1:81" ht="27.75" hidden="1" customHeight="1" x14ac:dyDescent="0.3">
      <c r="A15" s="18" t="s">
        <v>100</v>
      </c>
      <c r="B15" s="41" t="s">
        <v>101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29"/>
      <c r="BE15" s="29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>
        <v>89.7</v>
      </c>
      <c r="BQ15" s="38">
        <v>121.5</v>
      </c>
      <c r="BR15" s="39">
        <v>121.5</v>
      </c>
      <c r="BS15" s="30">
        <v>121.5</v>
      </c>
      <c r="BT15" s="30" t="e">
        <f t="shared" si="12"/>
        <v>#DIV/0!</v>
      </c>
      <c r="BU15" s="30"/>
      <c r="BV15" s="30">
        <f t="shared" si="13"/>
        <v>0</v>
      </c>
      <c r="BW15" s="30" t="e">
        <f t="shared" si="14"/>
        <v>#DIV/0!</v>
      </c>
      <c r="BX15" s="30"/>
      <c r="BY15" s="30" t="e">
        <f t="shared" si="15"/>
        <v>#DIV/0!</v>
      </c>
      <c r="BZ15" s="30" t="e">
        <f t="shared" si="16"/>
        <v>#DIV/0!</v>
      </c>
      <c r="CA15" s="30"/>
      <c r="CB15" s="30" t="e">
        <f t="shared" si="17"/>
        <v>#DIV/0!</v>
      </c>
    </row>
    <row r="16" spans="1:81" ht="25.5" customHeight="1" x14ac:dyDescent="0.3">
      <c r="A16" s="42" t="s">
        <v>102</v>
      </c>
      <c r="B16" s="43" t="s">
        <v>103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29">
        <f t="shared" ref="W16:AL16" si="25">W17+W18+W19+W20</f>
        <v>5713</v>
      </c>
      <c r="X16" s="29">
        <f t="shared" si="25"/>
        <v>4483</v>
      </c>
      <c r="Y16" s="29">
        <f t="shared" si="25"/>
        <v>4603.9969000000001</v>
      </c>
      <c r="Z16" s="29">
        <f t="shared" si="25"/>
        <v>4603.9969000000001</v>
      </c>
      <c r="AA16" s="29">
        <f>AA17+AA18+AA19+AA20</f>
        <v>4231.6000000000004</v>
      </c>
      <c r="AB16" s="29">
        <f>AB17+AB18+AB19+AB20</f>
        <v>4231.6000000000004</v>
      </c>
      <c r="AC16" s="29">
        <f>AC17+AC18+AC19+AC20</f>
        <v>4960.1900500000002</v>
      </c>
      <c r="AD16" s="29">
        <f>AD17+AD18+AD19+AD20</f>
        <v>4960.1900500000002</v>
      </c>
      <c r="AE16" s="29">
        <f t="shared" si="25"/>
        <v>4138.7</v>
      </c>
      <c r="AF16" s="29">
        <f t="shared" si="25"/>
        <v>4504.2</v>
      </c>
      <c r="AG16" s="29">
        <f t="shared" si="25"/>
        <v>4566.2056199999997</v>
      </c>
      <c r="AH16" s="29">
        <f t="shared" si="25"/>
        <v>4566.2056199999997</v>
      </c>
      <c r="AI16" s="29">
        <f t="shared" si="25"/>
        <v>4257.3</v>
      </c>
      <c r="AJ16" s="29">
        <f t="shared" si="25"/>
        <v>4738.6000000000004</v>
      </c>
      <c r="AK16" s="29">
        <f t="shared" si="25"/>
        <v>4738.6000000000004</v>
      </c>
      <c r="AL16" s="29">
        <f t="shared" si="25"/>
        <v>4257.3</v>
      </c>
      <c r="AM16" s="29">
        <f>AM17+AM18+AM19+AM20</f>
        <v>4184.93541</v>
      </c>
      <c r="AN16" s="29">
        <f>AN17+AN18+AN19+AN20</f>
        <v>4184.93541</v>
      </c>
      <c r="AO16" s="29">
        <f t="shared" ref="AO16:AR16" si="26">AO17+AO18+AO19+AO20</f>
        <v>4207.6000000000004</v>
      </c>
      <c r="AP16" s="29">
        <f t="shared" si="26"/>
        <v>4207.6000000000004</v>
      </c>
      <c r="AQ16" s="29">
        <f t="shared" si="26"/>
        <v>4207.6000000000004</v>
      </c>
      <c r="AR16" s="29">
        <f t="shared" si="26"/>
        <v>4207.6000000000004</v>
      </c>
      <c r="AS16" s="29">
        <f>AS17+AS18+AS19+AS20</f>
        <v>4707.6000000000004</v>
      </c>
      <c r="AT16" s="29">
        <f>AT17+AT18+AT19+AT20</f>
        <v>4789.2108899999994</v>
      </c>
      <c r="AU16" s="29">
        <f>AU17+AU18+AU19+AU20</f>
        <v>4789.2108899999994</v>
      </c>
      <c r="AV16" s="29">
        <f t="shared" ref="AV16:AX16" si="27">AV17+AV18+AV19+AV20</f>
        <v>4634.7</v>
      </c>
      <c r="AW16" s="29">
        <f t="shared" si="27"/>
        <v>4888.2</v>
      </c>
      <c r="AX16" s="29">
        <f t="shared" si="27"/>
        <v>4888.2</v>
      </c>
      <c r="AY16" s="29">
        <v>5016.5</v>
      </c>
      <c r="AZ16" s="29">
        <v>5016.5</v>
      </c>
      <c r="BA16" s="29">
        <v>5016.5</v>
      </c>
      <c r="BB16" s="29">
        <v>5016.5</v>
      </c>
      <c r="BC16" s="29">
        <f>BC17+BC18+BC19+BC20</f>
        <v>5336.5</v>
      </c>
      <c r="BD16" s="29">
        <f t="shared" si="7"/>
        <v>701.80000000000018</v>
      </c>
      <c r="BE16" s="29">
        <f t="shared" si="8"/>
        <v>115.14229615724858</v>
      </c>
      <c r="BF16" s="29">
        <f>BF17+BF18+BF19+BF20</f>
        <v>5788.7113200000003</v>
      </c>
      <c r="BG16" s="29">
        <f>BG17+BG18+BG19+BG20</f>
        <v>5788.7113200000003</v>
      </c>
      <c r="BH16" s="30">
        <f t="shared" si="9"/>
        <v>120.86983540622495</v>
      </c>
      <c r="BI16" s="29">
        <f t="shared" ref="BI16:BU16" si="28">BI17+BI18+BI19+BI20</f>
        <v>4949.5</v>
      </c>
      <c r="BJ16" s="29">
        <f t="shared" si="28"/>
        <v>5027.7999999999993</v>
      </c>
      <c r="BK16" s="29">
        <f>BK17+BK18+BK19+BK20</f>
        <v>5027.7999999999993</v>
      </c>
      <c r="BL16" s="29">
        <f t="shared" si="28"/>
        <v>5027.7999999999993</v>
      </c>
      <c r="BM16" s="29">
        <f t="shared" si="28"/>
        <v>4949.5</v>
      </c>
      <c r="BN16" s="29">
        <f t="shared" si="28"/>
        <v>5109.5</v>
      </c>
      <c r="BO16" s="29">
        <f t="shared" si="28"/>
        <v>5162</v>
      </c>
      <c r="BP16" s="29">
        <f t="shared" si="28"/>
        <v>5562</v>
      </c>
      <c r="BQ16" s="31">
        <f t="shared" si="28"/>
        <v>5562</v>
      </c>
      <c r="BR16" s="32">
        <f t="shared" si="28"/>
        <v>5979</v>
      </c>
      <c r="BS16" s="29">
        <f t="shared" si="28"/>
        <v>5787</v>
      </c>
      <c r="BT16" s="30">
        <f t="shared" si="12"/>
        <v>99.970436943468101</v>
      </c>
      <c r="BU16" s="29">
        <f t="shared" si="28"/>
        <v>6146.4</v>
      </c>
      <c r="BV16" s="30">
        <f t="shared" si="13"/>
        <v>106.21047174701917</v>
      </c>
      <c r="BW16" s="30">
        <f t="shared" si="14"/>
        <v>122.24829945503004</v>
      </c>
      <c r="BX16" s="29">
        <f t="shared" ref="BX16" si="29">BX17+BX18+BX19+BX20</f>
        <v>6269.3</v>
      </c>
      <c r="BY16" s="30">
        <f t="shared" si="15"/>
        <v>101.99954444878303</v>
      </c>
      <c r="BZ16" s="30">
        <f t="shared" si="16"/>
        <v>124.69270854051476</v>
      </c>
      <c r="CA16" s="29">
        <f t="shared" ref="CA16" si="30">CA17+CA18+CA19+CA20</f>
        <v>6269.3</v>
      </c>
      <c r="CB16" s="30">
        <f t="shared" si="17"/>
        <v>100</v>
      </c>
    </row>
    <row r="17" spans="1:80" ht="27.75" hidden="1" customHeight="1" x14ac:dyDescent="0.3">
      <c r="A17" s="44" t="s">
        <v>104</v>
      </c>
      <c r="B17" s="41" t="s">
        <v>105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>
        <v>1942.4</v>
      </c>
      <c r="X17" s="30">
        <v>1900</v>
      </c>
      <c r="Y17" s="30">
        <v>1891.7793999999999</v>
      </c>
      <c r="Z17" s="30">
        <v>1891.7793999999999</v>
      </c>
      <c r="AA17" s="30">
        <v>1438.7439999999999</v>
      </c>
      <c r="AB17" s="30">
        <v>1438.7439999999999</v>
      </c>
      <c r="AC17" s="30">
        <v>2210.08853</v>
      </c>
      <c r="AD17" s="30">
        <v>2210.08853</v>
      </c>
      <c r="AE17" s="30">
        <v>1407.2</v>
      </c>
      <c r="AF17" s="30">
        <v>1800</v>
      </c>
      <c r="AG17" s="30">
        <v>2078.4598799999999</v>
      </c>
      <c r="AH17" s="30">
        <v>2078.4598799999999</v>
      </c>
      <c r="AI17" s="30">
        <v>1447.5</v>
      </c>
      <c r="AJ17" s="30">
        <v>1611.1</v>
      </c>
      <c r="AK17" s="30">
        <v>1611.1</v>
      </c>
      <c r="AL17" s="30">
        <v>1447.5</v>
      </c>
      <c r="AM17" s="30">
        <v>1930.2501999999999</v>
      </c>
      <c r="AN17" s="30">
        <v>1930.2501999999999</v>
      </c>
      <c r="AO17" s="30">
        <v>1430.6</v>
      </c>
      <c r="AP17" s="30">
        <v>1430.6</v>
      </c>
      <c r="AQ17" s="30">
        <v>1430.6</v>
      </c>
      <c r="AR17" s="30">
        <v>1430.6</v>
      </c>
      <c r="AS17" s="30">
        <v>1930.6</v>
      </c>
      <c r="AT17" s="30">
        <v>2210.98513</v>
      </c>
      <c r="AU17" s="30">
        <v>2210.98513</v>
      </c>
      <c r="AV17" s="30">
        <v>2118</v>
      </c>
      <c r="AW17" s="30">
        <v>2233.9</v>
      </c>
      <c r="AX17" s="30">
        <v>2233.9</v>
      </c>
      <c r="AY17" s="30"/>
      <c r="AZ17" s="30"/>
      <c r="BA17" s="30"/>
      <c r="BB17" s="30">
        <v>2268.1</v>
      </c>
      <c r="BC17" s="30">
        <v>2412.1</v>
      </c>
      <c r="BD17" s="29">
        <f t="shared" si="7"/>
        <v>294.09999999999991</v>
      </c>
      <c r="BE17" s="29">
        <f t="shared" si="8"/>
        <v>113.88574126534465</v>
      </c>
      <c r="BF17" s="30">
        <v>2901.9217400000002</v>
      </c>
      <c r="BG17" s="30">
        <v>2901.9217400000002</v>
      </c>
      <c r="BH17" s="30">
        <f t="shared" si="9"/>
        <v>131.25016991860093</v>
      </c>
      <c r="BI17" s="30">
        <v>2386.5</v>
      </c>
      <c r="BJ17" s="30">
        <v>2388.5</v>
      </c>
      <c r="BK17" s="30">
        <v>2388.5</v>
      </c>
      <c r="BL17" s="30">
        <v>2388.5</v>
      </c>
      <c r="BM17" s="30">
        <v>2386.5</v>
      </c>
      <c r="BN17" s="30">
        <v>2386.5</v>
      </c>
      <c r="BO17" s="30">
        <v>2439</v>
      </c>
      <c r="BP17" s="30">
        <v>2639</v>
      </c>
      <c r="BQ17" s="38">
        <v>2639</v>
      </c>
      <c r="BR17" s="39">
        <v>2906</v>
      </c>
      <c r="BS17" s="30">
        <v>2901.9</v>
      </c>
      <c r="BT17" s="30">
        <f t="shared" si="12"/>
        <v>99.999250841271831</v>
      </c>
      <c r="BU17" s="30">
        <v>2928.4</v>
      </c>
      <c r="BV17" s="30">
        <f t="shared" si="13"/>
        <v>100.91319480340466</v>
      </c>
      <c r="BW17" s="30">
        <f t="shared" si="14"/>
        <v>122.60414486079129</v>
      </c>
      <c r="BX17" s="30">
        <v>3051.3</v>
      </c>
      <c r="BY17" s="30">
        <f t="shared" si="15"/>
        <v>104.19683103401177</v>
      </c>
      <c r="BZ17" s="30">
        <f t="shared" si="16"/>
        <v>127.7496336612937</v>
      </c>
      <c r="CA17" s="30">
        <v>3051.3</v>
      </c>
      <c r="CB17" s="30">
        <f t="shared" si="17"/>
        <v>100</v>
      </c>
    </row>
    <row r="18" spans="1:80" ht="27.75" hidden="1" customHeight="1" x14ac:dyDescent="0.3">
      <c r="A18" s="44" t="s">
        <v>106</v>
      </c>
      <c r="B18" s="41" t="s">
        <v>107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>
        <v>57.1</v>
      </c>
      <c r="X18" s="30">
        <v>18</v>
      </c>
      <c r="Y18" s="30">
        <v>19.204740000000001</v>
      </c>
      <c r="Z18" s="30">
        <v>19.204740000000001</v>
      </c>
      <c r="AA18" s="30">
        <v>42.316000000000003</v>
      </c>
      <c r="AB18" s="30">
        <v>42.316000000000003</v>
      </c>
      <c r="AC18" s="30">
        <v>21.284700000000001</v>
      </c>
      <c r="AD18" s="30">
        <v>21.284700000000001</v>
      </c>
      <c r="AE18" s="30">
        <v>41.4</v>
      </c>
      <c r="AF18" s="30">
        <v>14.1</v>
      </c>
      <c r="AG18" s="30">
        <v>15.277229999999999</v>
      </c>
      <c r="AH18" s="30">
        <v>15.277229999999999</v>
      </c>
      <c r="AI18" s="30">
        <v>42.5</v>
      </c>
      <c r="AJ18" s="30">
        <v>47.4</v>
      </c>
      <c r="AK18" s="30">
        <v>47.4</v>
      </c>
      <c r="AL18" s="30">
        <v>42.5</v>
      </c>
      <c r="AM18" s="30">
        <v>13.80654</v>
      </c>
      <c r="AN18" s="30">
        <v>13.80654</v>
      </c>
      <c r="AO18" s="30">
        <v>42.1</v>
      </c>
      <c r="AP18" s="30">
        <v>42.1</v>
      </c>
      <c r="AQ18" s="30">
        <v>42.1</v>
      </c>
      <c r="AR18" s="30">
        <v>42.1</v>
      </c>
      <c r="AS18" s="30">
        <v>42.1</v>
      </c>
      <c r="AT18" s="30">
        <v>15.54926</v>
      </c>
      <c r="AU18" s="30">
        <v>15.54926</v>
      </c>
      <c r="AV18" s="30">
        <v>14</v>
      </c>
      <c r="AW18" s="30">
        <v>14.7</v>
      </c>
      <c r="AX18" s="30">
        <v>14.7</v>
      </c>
      <c r="AY18" s="30"/>
      <c r="AZ18" s="30"/>
      <c r="BA18" s="30"/>
      <c r="BB18" s="30">
        <v>12.6</v>
      </c>
      <c r="BC18" s="30">
        <v>12.6</v>
      </c>
      <c r="BD18" s="29">
        <f t="shared" si="7"/>
        <v>-1.4000000000000004</v>
      </c>
      <c r="BE18" s="29">
        <f t="shared" si="8"/>
        <v>90</v>
      </c>
      <c r="BF18" s="30">
        <v>15.67487</v>
      </c>
      <c r="BG18" s="30">
        <v>15.67487</v>
      </c>
      <c r="BH18" s="30">
        <f t="shared" si="9"/>
        <v>100.80781979335352</v>
      </c>
      <c r="BI18" s="30">
        <v>14</v>
      </c>
      <c r="BJ18" s="30">
        <v>14.7</v>
      </c>
      <c r="BK18" s="30">
        <v>14.7</v>
      </c>
      <c r="BL18" s="30">
        <v>14.7</v>
      </c>
      <c r="BM18" s="30">
        <v>14</v>
      </c>
      <c r="BN18" s="30">
        <v>14</v>
      </c>
      <c r="BO18" s="30">
        <v>14</v>
      </c>
      <c r="BP18" s="30">
        <v>14</v>
      </c>
      <c r="BQ18" s="38">
        <v>14</v>
      </c>
      <c r="BR18" s="39">
        <v>14</v>
      </c>
      <c r="BS18" s="30">
        <v>14</v>
      </c>
      <c r="BT18" s="30">
        <f t="shared" si="12"/>
        <v>89.314935307278461</v>
      </c>
      <c r="BU18" s="30">
        <v>14</v>
      </c>
      <c r="BV18" s="30">
        <f t="shared" si="13"/>
        <v>100</v>
      </c>
      <c r="BW18" s="30">
        <f t="shared" si="14"/>
        <v>95.238095238095241</v>
      </c>
      <c r="BX18" s="30">
        <v>14</v>
      </c>
      <c r="BY18" s="30">
        <f t="shared" si="15"/>
        <v>100</v>
      </c>
      <c r="BZ18" s="30">
        <f t="shared" si="16"/>
        <v>95.238095238095241</v>
      </c>
      <c r="CA18" s="30">
        <v>14</v>
      </c>
      <c r="CB18" s="30">
        <f t="shared" si="17"/>
        <v>100</v>
      </c>
    </row>
    <row r="19" spans="1:80" ht="27.75" hidden="1" customHeight="1" x14ac:dyDescent="0.3">
      <c r="A19" s="44" t="s">
        <v>108</v>
      </c>
      <c r="B19" s="41" t="s">
        <v>109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>
        <v>3713.5</v>
      </c>
      <c r="X19" s="30">
        <v>2565</v>
      </c>
      <c r="Y19" s="30">
        <v>3059.4056300000002</v>
      </c>
      <c r="Z19" s="30">
        <v>3059.4056300000002</v>
      </c>
      <c r="AA19" s="30">
        <v>2750.54</v>
      </c>
      <c r="AB19" s="30">
        <v>2750.54</v>
      </c>
      <c r="AC19" s="30">
        <v>3224.0020599999998</v>
      </c>
      <c r="AD19" s="30">
        <v>3224.0020599999998</v>
      </c>
      <c r="AE19" s="30">
        <v>2690.1</v>
      </c>
      <c r="AF19" s="30">
        <v>2690.1</v>
      </c>
      <c r="AG19" s="30">
        <v>2776.8294599999999</v>
      </c>
      <c r="AH19" s="30">
        <v>2776.8294599999999</v>
      </c>
      <c r="AI19" s="30">
        <v>2767.3</v>
      </c>
      <c r="AJ19" s="30">
        <v>3080.1</v>
      </c>
      <c r="AK19" s="30">
        <v>3080.1</v>
      </c>
      <c r="AL19" s="30">
        <v>2767.3</v>
      </c>
      <c r="AM19" s="30">
        <v>2596.7288600000002</v>
      </c>
      <c r="AN19" s="30">
        <v>2596.7288600000002</v>
      </c>
      <c r="AO19" s="30">
        <v>2734.9</v>
      </c>
      <c r="AP19" s="30">
        <v>2734.9</v>
      </c>
      <c r="AQ19" s="30">
        <v>2734.9</v>
      </c>
      <c r="AR19" s="30">
        <v>2734.9</v>
      </c>
      <c r="AS19" s="30">
        <v>2734.9</v>
      </c>
      <c r="AT19" s="30">
        <v>2939.7062099999998</v>
      </c>
      <c r="AU19" s="30">
        <v>2939.7062099999998</v>
      </c>
      <c r="AV19" s="30">
        <v>2502.6999999999998</v>
      </c>
      <c r="AW19" s="30">
        <v>2639.6</v>
      </c>
      <c r="AX19" s="30">
        <v>2639.6</v>
      </c>
      <c r="AY19" s="30"/>
      <c r="AZ19" s="30"/>
      <c r="BA19" s="30"/>
      <c r="BB19" s="30">
        <v>2735.8</v>
      </c>
      <c r="BC19" s="30">
        <v>2911.8</v>
      </c>
      <c r="BD19" s="29">
        <f t="shared" si="7"/>
        <v>409.10000000000036</v>
      </c>
      <c r="BE19" s="29">
        <f t="shared" si="8"/>
        <v>116.34634594637794</v>
      </c>
      <c r="BF19" s="30">
        <v>3204.04934</v>
      </c>
      <c r="BG19" s="30">
        <v>3204.04934</v>
      </c>
      <c r="BH19" s="30">
        <f t="shared" si="9"/>
        <v>108.99216149902273</v>
      </c>
      <c r="BI19" s="30">
        <v>2549</v>
      </c>
      <c r="BJ19" s="30">
        <v>2624.6</v>
      </c>
      <c r="BK19" s="30">
        <v>2624.6</v>
      </c>
      <c r="BL19" s="30">
        <v>2624.6</v>
      </c>
      <c r="BM19" s="30">
        <v>2549</v>
      </c>
      <c r="BN19" s="30">
        <v>2709</v>
      </c>
      <c r="BO19" s="30">
        <v>2709</v>
      </c>
      <c r="BP19" s="30">
        <v>2909</v>
      </c>
      <c r="BQ19" s="38">
        <v>2909</v>
      </c>
      <c r="BR19" s="39">
        <v>3059</v>
      </c>
      <c r="BS19" s="30">
        <v>3204</v>
      </c>
      <c r="BT19" s="30">
        <f t="shared" si="12"/>
        <v>99.998460073651671</v>
      </c>
      <c r="BU19" s="30">
        <v>3204</v>
      </c>
      <c r="BV19" s="30">
        <f t="shared" si="13"/>
        <v>100</v>
      </c>
      <c r="BW19" s="30">
        <f t="shared" si="14"/>
        <v>122.0757448754096</v>
      </c>
      <c r="BX19" s="30">
        <v>3204</v>
      </c>
      <c r="BY19" s="30">
        <f t="shared" si="15"/>
        <v>100</v>
      </c>
      <c r="BZ19" s="30">
        <f t="shared" si="16"/>
        <v>122.0757448754096</v>
      </c>
      <c r="CA19" s="30">
        <v>3204</v>
      </c>
      <c r="CB19" s="30">
        <f t="shared" si="17"/>
        <v>100</v>
      </c>
    </row>
    <row r="20" spans="1:80" ht="27.75" hidden="1" customHeight="1" x14ac:dyDescent="0.3">
      <c r="A20" s="45" t="s">
        <v>110</v>
      </c>
      <c r="B20" s="41" t="s">
        <v>111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>
        <v>0</v>
      </c>
      <c r="Y20" s="30">
        <v>-366.39287000000002</v>
      </c>
      <c r="Z20" s="30">
        <v>-366.39287000000002</v>
      </c>
      <c r="AA20" s="30"/>
      <c r="AB20" s="30">
        <v>0</v>
      </c>
      <c r="AC20" s="30">
        <v>-495.18524000000002</v>
      </c>
      <c r="AD20" s="30">
        <v>-495.18524000000002</v>
      </c>
      <c r="AE20" s="30"/>
      <c r="AF20" s="30">
        <v>0</v>
      </c>
      <c r="AG20" s="30">
        <v>-304.36095</v>
      </c>
      <c r="AH20" s="30">
        <v>-304.36095</v>
      </c>
      <c r="AI20" s="30"/>
      <c r="AJ20" s="30"/>
      <c r="AK20" s="30"/>
      <c r="AL20" s="30"/>
      <c r="AM20" s="30">
        <v>-355.85019</v>
      </c>
      <c r="AN20" s="30">
        <v>-355.85019</v>
      </c>
      <c r="AO20" s="30"/>
      <c r="AP20" s="30"/>
      <c r="AQ20" s="30"/>
      <c r="AR20" s="30"/>
      <c r="AS20" s="30"/>
      <c r="AT20" s="30">
        <v>-377.02971000000002</v>
      </c>
      <c r="AU20" s="30">
        <v>-377.02971000000002</v>
      </c>
      <c r="AV20" s="30"/>
      <c r="AW20" s="30"/>
      <c r="AX20" s="30"/>
      <c r="AY20" s="30"/>
      <c r="AZ20" s="30"/>
      <c r="BA20" s="30"/>
      <c r="BB20" s="30"/>
      <c r="BC20" s="30"/>
      <c r="BD20" s="29">
        <f t="shared" si="7"/>
        <v>0</v>
      </c>
      <c r="BE20" s="29" t="e">
        <f t="shared" si="8"/>
        <v>#DIV/0!</v>
      </c>
      <c r="BF20" s="30">
        <v>-332.93463000000003</v>
      </c>
      <c r="BG20" s="30">
        <v>-332.93463000000003</v>
      </c>
      <c r="BH20" s="30">
        <f t="shared" si="9"/>
        <v>88.304613978564177</v>
      </c>
      <c r="BI20" s="30"/>
      <c r="BJ20" s="30"/>
      <c r="BK20" s="30"/>
      <c r="BL20" s="30"/>
      <c r="BM20" s="30"/>
      <c r="BN20" s="30"/>
      <c r="BO20" s="30"/>
      <c r="BP20" s="30"/>
      <c r="BQ20" s="38"/>
      <c r="BR20" s="39"/>
      <c r="BS20" s="30">
        <v>-332.9</v>
      </c>
      <c r="BT20" s="30">
        <f t="shared" si="12"/>
        <v>99.989598558732069</v>
      </c>
      <c r="BU20" s="30"/>
      <c r="BV20" s="30">
        <f t="shared" si="13"/>
        <v>0</v>
      </c>
      <c r="BW20" s="30" t="e">
        <f t="shared" si="14"/>
        <v>#DIV/0!</v>
      </c>
      <c r="BX20" s="30"/>
      <c r="BY20" s="30" t="e">
        <f t="shared" si="15"/>
        <v>#DIV/0!</v>
      </c>
      <c r="BZ20" s="30" t="e">
        <f t="shared" si="16"/>
        <v>#DIV/0!</v>
      </c>
      <c r="CA20" s="30"/>
      <c r="CB20" s="30" t="e">
        <f t="shared" si="17"/>
        <v>#DIV/0!</v>
      </c>
    </row>
    <row r="21" spans="1:80" s="48" customFormat="1" ht="27.75" hidden="1" customHeight="1" x14ac:dyDescent="0.3">
      <c r="A21" s="46" t="s">
        <v>112</v>
      </c>
      <c r="B21" s="47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/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0.5</v>
      </c>
      <c r="Q21" s="29">
        <v>0.5</v>
      </c>
      <c r="R21" s="29">
        <v>0.5</v>
      </c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>
        <f t="shared" si="7"/>
        <v>0</v>
      </c>
      <c r="BE21" s="29" t="e">
        <f t="shared" si="8"/>
        <v>#DIV/0!</v>
      </c>
      <c r="BF21" s="29"/>
      <c r="BG21" s="29"/>
      <c r="BH21" s="30" t="e">
        <f t="shared" si="9"/>
        <v>#DIV/0!</v>
      </c>
      <c r="BI21" s="29"/>
      <c r="BJ21" s="29"/>
      <c r="BK21" s="29"/>
      <c r="BL21" s="29"/>
      <c r="BM21" s="29"/>
      <c r="BN21" s="29"/>
      <c r="BO21" s="29"/>
      <c r="BP21" s="29"/>
      <c r="BQ21" s="31"/>
      <c r="BR21" s="32"/>
      <c r="BS21" s="29"/>
      <c r="BT21" s="30" t="e">
        <f t="shared" si="12"/>
        <v>#DIV/0!</v>
      </c>
      <c r="BU21" s="29"/>
      <c r="BV21" s="30" t="e">
        <f t="shared" si="13"/>
        <v>#DIV/0!</v>
      </c>
      <c r="BW21" s="30" t="e">
        <f t="shared" si="14"/>
        <v>#DIV/0!</v>
      </c>
      <c r="BX21" s="29"/>
      <c r="BY21" s="30" t="e">
        <f t="shared" si="15"/>
        <v>#DIV/0!</v>
      </c>
      <c r="BZ21" s="30" t="e">
        <f t="shared" si="16"/>
        <v>#DIV/0!</v>
      </c>
      <c r="CA21" s="29"/>
      <c r="CB21" s="30" t="e">
        <f t="shared" si="17"/>
        <v>#DIV/0!</v>
      </c>
    </row>
    <row r="22" spans="1:80" ht="18.75" customHeight="1" x14ac:dyDescent="0.3">
      <c r="A22" s="27" t="s">
        <v>114</v>
      </c>
      <c r="B22" s="28" t="s">
        <v>115</v>
      </c>
      <c r="C22" s="29">
        <f t="shared" ref="C22:AF22" si="31">C29+C23</f>
        <v>2823.8500340000001</v>
      </c>
      <c r="D22" s="29">
        <f t="shared" si="31"/>
        <v>791</v>
      </c>
      <c r="E22" s="29">
        <f t="shared" si="31"/>
        <v>1199</v>
      </c>
      <c r="F22" s="29">
        <f t="shared" si="31"/>
        <v>1507.6529999999998</v>
      </c>
      <c r="G22" s="29">
        <f t="shared" si="31"/>
        <v>873</v>
      </c>
      <c r="H22" s="29">
        <f t="shared" si="31"/>
        <v>1480.4</v>
      </c>
      <c r="I22" s="29">
        <f t="shared" si="31"/>
        <v>294.84343000000001</v>
      </c>
      <c r="J22" s="29">
        <f t="shared" si="31"/>
        <v>1622.1555399999997</v>
      </c>
      <c r="K22" s="29">
        <f t="shared" si="31"/>
        <v>1372</v>
      </c>
      <c r="L22" s="29">
        <f t="shared" si="31"/>
        <v>1303.5999999999999</v>
      </c>
      <c r="M22" s="29">
        <f t="shared" si="31"/>
        <v>1307.82341</v>
      </c>
      <c r="N22" s="29">
        <f t="shared" si="31"/>
        <v>1307.82341</v>
      </c>
      <c r="O22" s="29">
        <f t="shared" si="31"/>
        <v>1432</v>
      </c>
      <c r="P22" s="29">
        <f t="shared" si="31"/>
        <v>1432</v>
      </c>
      <c r="Q22" s="29">
        <f t="shared" si="31"/>
        <v>1439.85383</v>
      </c>
      <c r="R22" s="29">
        <f t="shared" si="31"/>
        <v>1439.85383</v>
      </c>
      <c r="S22" s="29">
        <f t="shared" si="31"/>
        <v>1404.3</v>
      </c>
      <c r="T22" s="29">
        <f t="shared" si="31"/>
        <v>1919.3</v>
      </c>
      <c r="U22" s="29">
        <f t="shared" si="31"/>
        <v>2094.9427799999999</v>
      </c>
      <c r="V22" s="29">
        <f t="shared" si="31"/>
        <v>2094.9427799999999</v>
      </c>
      <c r="W22" s="29">
        <f t="shared" si="31"/>
        <v>1640</v>
      </c>
      <c r="X22" s="29">
        <f t="shared" si="31"/>
        <v>2637.4</v>
      </c>
      <c r="Y22" s="29">
        <f t="shared" si="31"/>
        <v>2743.0630799999999</v>
      </c>
      <c r="Z22" s="29">
        <f t="shared" si="31"/>
        <v>2743.0630799999999</v>
      </c>
      <c r="AA22" s="29">
        <f>AA29+AA23</f>
        <v>2145</v>
      </c>
      <c r="AB22" s="29">
        <f>AB29+AB23</f>
        <v>2000.5</v>
      </c>
      <c r="AC22" s="29">
        <f>AC29+AC23</f>
        <v>2248.0550400000002</v>
      </c>
      <c r="AD22" s="29">
        <f>AD29+AD23</f>
        <v>5043.58529</v>
      </c>
      <c r="AE22" s="29">
        <f t="shared" si="31"/>
        <v>1880</v>
      </c>
      <c r="AF22" s="29">
        <f t="shared" si="31"/>
        <v>2682</v>
      </c>
      <c r="AG22" s="29">
        <f>AG29+AG23</f>
        <v>2899.1558699999996</v>
      </c>
      <c r="AH22" s="29">
        <f>AH29+AH23</f>
        <v>3329.91626</v>
      </c>
      <c r="AI22" s="29">
        <f t="shared" ref="AI22:AS22" si="32">AI29+AI23+AI26</f>
        <v>2312.9</v>
      </c>
      <c r="AJ22" s="29">
        <f t="shared" si="32"/>
        <v>2352.9</v>
      </c>
      <c r="AK22" s="29">
        <f t="shared" si="32"/>
        <v>2392.9</v>
      </c>
      <c r="AL22" s="29">
        <f t="shared" si="32"/>
        <v>2834.9</v>
      </c>
      <c r="AM22" s="29">
        <f t="shared" si="32"/>
        <v>3128.5472700000005</v>
      </c>
      <c r="AN22" s="29">
        <f t="shared" si="32"/>
        <v>3014.0854300000005</v>
      </c>
      <c r="AO22" s="29">
        <f t="shared" si="32"/>
        <v>2202.9</v>
      </c>
      <c r="AP22" s="29">
        <f t="shared" si="32"/>
        <v>2232.9</v>
      </c>
      <c r="AQ22" s="29">
        <f t="shared" si="32"/>
        <v>2262.9</v>
      </c>
      <c r="AR22" s="29">
        <f t="shared" si="32"/>
        <v>2452.9</v>
      </c>
      <c r="AS22" s="29">
        <f t="shared" si="32"/>
        <v>3892.9</v>
      </c>
      <c r="AT22" s="29">
        <f>AT29+AT23+AT26</f>
        <v>4333.6438699999999</v>
      </c>
      <c r="AU22" s="29">
        <f>AU29+AU23+AU26</f>
        <v>3934.1298700000002</v>
      </c>
      <c r="AV22" s="29">
        <f>AV29+AV23+AV26</f>
        <v>2670</v>
      </c>
      <c r="AW22" s="29">
        <f>AW29+AW23+AW26</f>
        <v>2750</v>
      </c>
      <c r="AX22" s="29">
        <f>AX29+AX23+AX26</f>
        <v>2850</v>
      </c>
      <c r="AY22" s="29">
        <f t="shared" ref="AY22:AZ22" si="33">AY29+AY23+AY26</f>
        <v>2670</v>
      </c>
      <c r="AZ22" s="29">
        <f t="shared" si="33"/>
        <v>2670</v>
      </c>
      <c r="BA22" s="29">
        <v>2670</v>
      </c>
      <c r="BB22" s="29">
        <v>2670</v>
      </c>
      <c r="BC22" s="29">
        <f>BC29+BC23+BC26</f>
        <v>4290</v>
      </c>
      <c r="BD22" s="29">
        <f t="shared" si="7"/>
        <v>1620</v>
      </c>
      <c r="BE22" s="29">
        <f t="shared" si="8"/>
        <v>160.67415730337078</v>
      </c>
      <c r="BF22" s="29">
        <f>BF29+BF23+BF26</f>
        <v>4432.57233</v>
      </c>
      <c r="BG22" s="29">
        <f>BG29+BG23+BG26</f>
        <v>5412.6657499999992</v>
      </c>
      <c r="BH22" s="30">
        <f t="shared" si="9"/>
        <v>102.28280087076007</v>
      </c>
      <c r="BI22" s="29">
        <f>BI29+BI23+BI26</f>
        <v>3023</v>
      </c>
      <c r="BJ22" s="29">
        <f>BJ29+BJ23+BJ26</f>
        <v>3095</v>
      </c>
      <c r="BK22" s="29">
        <f>BK29+BK23+BK26</f>
        <v>3095</v>
      </c>
      <c r="BL22" s="29">
        <f>BL29+BL23+BL26</f>
        <v>3210</v>
      </c>
      <c r="BM22" s="29">
        <f t="shared" ref="BM22:BS22" si="34">BM29+BM23+BM26</f>
        <v>3023</v>
      </c>
      <c r="BN22" s="29">
        <f t="shared" si="34"/>
        <v>3023</v>
      </c>
      <c r="BO22" s="29">
        <f t="shared" si="34"/>
        <v>3023</v>
      </c>
      <c r="BP22" s="29">
        <f t="shared" si="34"/>
        <v>3523</v>
      </c>
      <c r="BQ22" s="31">
        <f t="shared" si="34"/>
        <v>4113</v>
      </c>
      <c r="BR22" s="32">
        <f t="shared" si="34"/>
        <v>4353</v>
      </c>
      <c r="BS22" s="29">
        <f t="shared" si="34"/>
        <v>4281.8</v>
      </c>
      <c r="BT22" s="30">
        <f t="shared" si="12"/>
        <v>96.598536498106057</v>
      </c>
      <c r="BU22" s="29">
        <f>BU29+BU23+BU26</f>
        <v>4372</v>
      </c>
      <c r="BV22" s="30">
        <f t="shared" si="13"/>
        <v>102.10659068616002</v>
      </c>
      <c r="BW22" s="30">
        <f t="shared" si="14"/>
        <v>141.26009693053311</v>
      </c>
      <c r="BX22" s="29">
        <f>BX29+BX23+BX26</f>
        <v>4445</v>
      </c>
      <c r="BY22" s="30">
        <f t="shared" si="15"/>
        <v>101.66971637694419</v>
      </c>
      <c r="BZ22" s="30">
        <f t="shared" si="16"/>
        <v>138.4735202492212</v>
      </c>
      <c r="CA22" s="29">
        <f>CA29+CA23+CA26</f>
        <v>4518</v>
      </c>
      <c r="CB22" s="30">
        <f t="shared" si="17"/>
        <v>101.64229471316087</v>
      </c>
    </row>
    <row r="23" spans="1:80" ht="23.25" customHeight="1" x14ac:dyDescent="0.3">
      <c r="A23" s="27" t="s">
        <v>116</v>
      </c>
      <c r="B23" s="28" t="s">
        <v>117</v>
      </c>
      <c r="C23" s="29">
        <f t="shared" ref="C23:AL23" si="35">C24</f>
        <v>147.18917399999998</v>
      </c>
      <c r="D23" s="29">
        <f t="shared" si="35"/>
        <v>300</v>
      </c>
      <c r="E23" s="29">
        <f t="shared" si="35"/>
        <v>300</v>
      </c>
      <c r="F23" s="29">
        <f t="shared" si="35"/>
        <v>505.34069</v>
      </c>
      <c r="G23" s="29">
        <f t="shared" si="35"/>
        <v>284</v>
      </c>
      <c r="H23" s="29">
        <f t="shared" si="35"/>
        <v>463.8</v>
      </c>
      <c r="I23" s="29">
        <f t="shared" si="35"/>
        <v>47.903509999999997</v>
      </c>
      <c r="J23" s="29">
        <f t="shared" si="35"/>
        <v>494.59082999999998</v>
      </c>
      <c r="K23" s="29">
        <f t="shared" si="35"/>
        <v>515</v>
      </c>
      <c r="L23" s="29">
        <f t="shared" si="35"/>
        <v>524</v>
      </c>
      <c r="M23" s="29">
        <f>M24</f>
        <v>527.34837000000005</v>
      </c>
      <c r="N23" s="29">
        <f>N24</f>
        <v>527.34837000000005</v>
      </c>
      <c r="O23" s="29">
        <f t="shared" si="35"/>
        <v>530</v>
      </c>
      <c r="P23" s="29">
        <f t="shared" si="35"/>
        <v>530</v>
      </c>
      <c r="Q23" s="29">
        <f>Q24</f>
        <v>519.85847000000001</v>
      </c>
      <c r="R23" s="29">
        <f>R24</f>
        <v>519.85847000000001</v>
      </c>
      <c r="S23" s="29">
        <f t="shared" si="35"/>
        <v>502.3</v>
      </c>
      <c r="T23" s="29">
        <f t="shared" si="35"/>
        <v>419.3</v>
      </c>
      <c r="U23" s="29">
        <f>U24</f>
        <v>467.88101</v>
      </c>
      <c r="V23" s="29">
        <f>V24</f>
        <v>467.88101</v>
      </c>
      <c r="W23" s="29">
        <f t="shared" si="35"/>
        <v>540</v>
      </c>
      <c r="X23" s="29">
        <f t="shared" si="35"/>
        <v>684.4</v>
      </c>
      <c r="Y23" s="29">
        <f>Y24</f>
        <v>755.37068999999997</v>
      </c>
      <c r="Z23" s="29">
        <f>Z24</f>
        <v>755.37068999999997</v>
      </c>
      <c r="AA23" s="29">
        <f t="shared" si="35"/>
        <v>525</v>
      </c>
      <c r="AB23" s="29">
        <f t="shared" si="35"/>
        <v>801.5</v>
      </c>
      <c r="AC23" s="29">
        <f>AC24</f>
        <v>896.55367999999999</v>
      </c>
      <c r="AD23" s="29">
        <f>AD24</f>
        <v>2192.0364199999999</v>
      </c>
      <c r="AE23" s="29">
        <f t="shared" si="35"/>
        <v>730</v>
      </c>
      <c r="AF23" s="29">
        <f t="shared" si="35"/>
        <v>1185</v>
      </c>
      <c r="AG23" s="29">
        <f t="shared" si="35"/>
        <v>1313.3731399999999</v>
      </c>
      <c r="AH23" s="29">
        <f t="shared" si="35"/>
        <v>1630.22288</v>
      </c>
      <c r="AI23" s="29">
        <f t="shared" si="35"/>
        <v>790</v>
      </c>
      <c r="AJ23" s="29">
        <f t="shared" si="35"/>
        <v>800</v>
      </c>
      <c r="AK23" s="29">
        <f t="shared" si="35"/>
        <v>820</v>
      </c>
      <c r="AL23" s="29">
        <f t="shared" si="35"/>
        <v>1277</v>
      </c>
      <c r="AM23" s="29">
        <f>AM24</f>
        <v>1532.75055</v>
      </c>
      <c r="AN23" s="29">
        <f>AN24</f>
        <v>1735.0147300000001</v>
      </c>
      <c r="AO23" s="29">
        <f t="shared" ref="AO23:AR23" si="36">AO24</f>
        <v>850</v>
      </c>
      <c r="AP23" s="29">
        <f t="shared" si="36"/>
        <v>870</v>
      </c>
      <c r="AQ23" s="29">
        <f t="shared" si="36"/>
        <v>890</v>
      </c>
      <c r="AR23" s="29">
        <f t="shared" si="36"/>
        <v>1100</v>
      </c>
      <c r="AS23" s="29">
        <f>AS24</f>
        <v>2000</v>
      </c>
      <c r="AT23" s="29">
        <f>AT24</f>
        <v>2326.0522000000001</v>
      </c>
      <c r="AU23" s="29">
        <f>AU24</f>
        <v>2247.68741</v>
      </c>
      <c r="AV23" s="29">
        <f>AV24</f>
        <v>1250</v>
      </c>
      <c r="AW23" s="29">
        <f>AW24</f>
        <v>1300</v>
      </c>
      <c r="AX23" s="29">
        <f t="shared" ref="AX23" si="37">AX24</f>
        <v>1350</v>
      </c>
      <c r="AY23" s="29">
        <v>1250</v>
      </c>
      <c r="AZ23" s="29">
        <v>1250</v>
      </c>
      <c r="BA23" s="29">
        <v>1250</v>
      </c>
      <c r="BB23" s="29">
        <v>1250</v>
      </c>
      <c r="BC23" s="29">
        <f>BC24</f>
        <v>2870</v>
      </c>
      <c r="BD23" s="29">
        <f t="shared" si="7"/>
        <v>1620</v>
      </c>
      <c r="BE23" s="29">
        <f t="shared" si="8"/>
        <v>229.6</v>
      </c>
      <c r="BF23" s="29">
        <f>BF24</f>
        <v>2933.6124100000002</v>
      </c>
      <c r="BG23" s="29">
        <f>BG24</f>
        <v>3550.00927</v>
      </c>
      <c r="BH23" s="30">
        <f t="shared" si="9"/>
        <v>126.11980118073016</v>
      </c>
      <c r="BI23" s="29">
        <f>BI24</f>
        <v>1500</v>
      </c>
      <c r="BJ23" s="29">
        <f>BJ24</f>
        <v>1540</v>
      </c>
      <c r="BK23" s="29">
        <f>BK24</f>
        <v>1540</v>
      </c>
      <c r="BL23" s="29">
        <f t="shared" ref="BL23:BS23" si="38">BL24</f>
        <v>1600</v>
      </c>
      <c r="BM23" s="29">
        <f t="shared" si="38"/>
        <v>1500</v>
      </c>
      <c r="BN23" s="29">
        <f t="shared" si="38"/>
        <v>1500</v>
      </c>
      <c r="BO23" s="29">
        <f t="shared" si="38"/>
        <v>1500</v>
      </c>
      <c r="BP23" s="29">
        <f t="shared" si="38"/>
        <v>2000</v>
      </c>
      <c r="BQ23" s="31">
        <f t="shared" si="38"/>
        <v>2590</v>
      </c>
      <c r="BR23" s="32">
        <f t="shared" si="38"/>
        <v>2590</v>
      </c>
      <c r="BS23" s="29">
        <f t="shared" si="38"/>
        <v>2590</v>
      </c>
      <c r="BT23" s="30">
        <f t="shared" si="12"/>
        <v>88.287054935113247</v>
      </c>
      <c r="BU23" s="29">
        <f>BU24</f>
        <v>2850</v>
      </c>
      <c r="BV23" s="30">
        <f t="shared" si="13"/>
        <v>110.03861003861005</v>
      </c>
      <c r="BW23" s="30">
        <f t="shared" si="14"/>
        <v>185.06493506493507</v>
      </c>
      <c r="BX23" s="29">
        <f>BX24</f>
        <v>2900</v>
      </c>
      <c r="BY23" s="30">
        <f t="shared" si="15"/>
        <v>101.75438596491229</v>
      </c>
      <c r="BZ23" s="30">
        <f t="shared" si="16"/>
        <v>181.25</v>
      </c>
      <c r="CA23" s="29">
        <f t="shared" ref="CA23" si="39">CA24</f>
        <v>2940</v>
      </c>
      <c r="CB23" s="30">
        <f t="shared" si="17"/>
        <v>101.37931034482759</v>
      </c>
    </row>
    <row r="24" spans="1:80" ht="27" hidden="1" customHeight="1" x14ac:dyDescent="0.3">
      <c r="A24" s="18" t="s">
        <v>118</v>
      </c>
      <c r="B24" s="49" t="s">
        <v>119</v>
      </c>
      <c r="C24" s="30">
        <f>136.58682+10.602354</f>
        <v>147.18917399999998</v>
      </c>
      <c r="D24" s="30">
        <v>300</v>
      </c>
      <c r="E24" s="30">
        <v>300</v>
      </c>
      <c r="F24" s="30">
        <f>493.02413+12.31656</f>
        <v>505.34069</v>
      </c>
      <c r="G24" s="30">
        <v>284</v>
      </c>
      <c r="H24" s="30">
        <v>463.8</v>
      </c>
      <c r="I24" s="30">
        <v>47.903509999999997</v>
      </c>
      <c r="J24" s="30">
        <f>485.66265+8.92818</f>
        <v>494.59082999999998</v>
      </c>
      <c r="K24" s="30">
        <v>515</v>
      </c>
      <c r="L24" s="30">
        <v>524</v>
      </c>
      <c r="M24" s="30">
        <v>527.34837000000005</v>
      </c>
      <c r="N24" s="30">
        <v>527.34837000000005</v>
      </c>
      <c r="O24" s="30">
        <v>530</v>
      </c>
      <c r="P24" s="30">
        <v>530</v>
      </c>
      <c r="Q24" s="30">
        <v>519.85847000000001</v>
      </c>
      <c r="R24" s="30">
        <v>519.85847000000001</v>
      </c>
      <c r="S24" s="30">
        <v>502.3</v>
      </c>
      <c r="T24" s="30">
        <v>419.3</v>
      </c>
      <c r="U24" s="30">
        <f>450.10829+17.77016+2.56/1000</f>
        <v>467.88101</v>
      </c>
      <c r="V24" s="30">
        <v>467.88101</v>
      </c>
      <c r="W24" s="30">
        <v>540</v>
      </c>
      <c r="X24" s="30">
        <v>684.4</v>
      </c>
      <c r="Y24" s="30">
        <f>728.42556+26.94769-2.56/1000</f>
        <v>755.37068999999997</v>
      </c>
      <c r="Z24" s="30">
        <f>755.37325-2.56/1000</f>
        <v>755.37068999999997</v>
      </c>
      <c r="AA24" s="30">
        <v>525</v>
      </c>
      <c r="AB24" s="30">
        <v>801.5</v>
      </c>
      <c r="AC24" s="30">
        <v>896.55367999999999</v>
      </c>
      <c r="AD24" s="30">
        <f>896.55368+1264.04893+31.43381</f>
        <v>2192.0364199999999</v>
      </c>
      <c r="AE24" s="30">
        <v>730</v>
      </c>
      <c r="AF24" s="30">
        <v>1185</v>
      </c>
      <c r="AG24" s="30">
        <v>1313.3731399999999</v>
      </c>
      <c r="AH24" s="30">
        <v>1630.22288</v>
      </c>
      <c r="AI24" s="30">
        <v>790</v>
      </c>
      <c r="AJ24" s="30">
        <v>800</v>
      </c>
      <c r="AK24" s="30">
        <v>820</v>
      </c>
      <c r="AL24" s="30">
        <v>1277</v>
      </c>
      <c r="AM24" s="30">
        <v>1532.75055</v>
      </c>
      <c r="AN24" s="30">
        <v>1735.0147300000001</v>
      </c>
      <c r="AO24" s="30">
        <v>850</v>
      </c>
      <c r="AP24" s="30">
        <v>870</v>
      </c>
      <c r="AQ24" s="30">
        <v>890</v>
      </c>
      <c r="AR24" s="30">
        <v>1100</v>
      </c>
      <c r="AS24" s="30">
        <v>2000</v>
      </c>
      <c r="AT24" s="30">
        <v>2326.0522000000001</v>
      </c>
      <c r="AU24" s="30">
        <v>2247.68741</v>
      </c>
      <c r="AV24" s="30">
        <v>1250</v>
      </c>
      <c r="AW24" s="30">
        <v>1300</v>
      </c>
      <c r="AX24" s="30">
        <v>1350</v>
      </c>
      <c r="AY24" s="30"/>
      <c r="AZ24" s="30"/>
      <c r="BA24" s="30"/>
      <c r="BB24" s="30">
        <v>1250</v>
      </c>
      <c r="BC24" s="30">
        <v>2870</v>
      </c>
      <c r="BD24" s="29">
        <f t="shared" si="7"/>
        <v>1620</v>
      </c>
      <c r="BE24" s="29">
        <f t="shared" si="8"/>
        <v>229.6</v>
      </c>
      <c r="BF24" s="30">
        <f>2914.32875+19.28366</f>
        <v>2933.6124100000002</v>
      </c>
      <c r="BG24" s="30">
        <f>3498.08055+51.92872</f>
        <v>3550.00927</v>
      </c>
      <c r="BH24" s="30">
        <f t="shared" si="9"/>
        <v>126.11980118073016</v>
      </c>
      <c r="BI24" s="30">
        <v>1500</v>
      </c>
      <c r="BJ24" s="30">
        <v>1540</v>
      </c>
      <c r="BK24" s="30">
        <v>1540</v>
      </c>
      <c r="BL24" s="30">
        <v>1600</v>
      </c>
      <c r="BM24" s="30">
        <v>1500</v>
      </c>
      <c r="BN24" s="30">
        <v>1500</v>
      </c>
      <c r="BO24" s="30">
        <v>1500</v>
      </c>
      <c r="BP24" s="30">
        <v>2000</v>
      </c>
      <c r="BQ24" s="38">
        <v>2590</v>
      </c>
      <c r="BR24" s="39">
        <v>2590</v>
      </c>
      <c r="BS24" s="30">
        <v>2590</v>
      </c>
      <c r="BT24" s="30">
        <f t="shared" si="12"/>
        <v>88.287054935113247</v>
      </c>
      <c r="BU24" s="30">
        <v>2850</v>
      </c>
      <c r="BV24" s="30">
        <f t="shared" si="13"/>
        <v>110.03861003861005</v>
      </c>
      <c r="BW24" s="30">
        <f t="shared" si="14"/>
        <v>185.06493506493507</v>
      </c>
      <c r="BX24" s="30">
        <v>2900</v>
      </c>
      <c r="BY24" s="30">
        <f t="shared" si="15"/>
        <v>101.75438596491229</v>
      </c>
      <c r="BZ24" s="30">
        <f t="shared" si="16"/>
        <v>181.25</v>
      </c>
      <c r="CA24" s="30">
        <v>2940</v>
      </c>
      <c r="CB24" s="30">
        <f t="shared" si="17"/>
        <v>101.37931034482759</v>
      </c>
    </row>
    <row r="25" spans="1:80" ht="27.75" hidden="1" customHeight="1" x14ac:dyDescent="0.3">
      <c r="A25" s="18"/>
      <c r="B25" s="49" t="s">
        <v>120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>
        <f>-207.88811-84.4168</f>
        <v>-292.30491000000001</v>
      </c>
      <c r="AE25" s="30"/>
      <c r="AF25" s="30"/>
      <c r="AG25" s="30"/>
      <c r="AH25" s="30">
        <v>-129.74106</v>
      </c>
      <c r="AI25" s="30"/>
      <c r="AJ25" s="30"/>
      <c r="AK25" s="30"/>
      <c r="AL25" s="30"/>
      <c r="AM25" s="30"/>
      <c r="AN25" s="30">
        <f>-20.31603-3.92955</f>
        <v>-24.24558</v>
      </c>
      <c r="AO25" s="30"/>
      <c r="AP25" s="30"/>
      <c r="AQ25" s="30"/>
      <c r="AR25" s="30"/>
      <c r="AS25" s="30"/>
      <c r="AT25" s="30"/>
      <c r="AU25" s="30">
        <v>-47.016419999999997</v>
      </c>
      <c r="AV25" s="30"/>
      <c r="AW25" s="30"/>
      <c r="AX25" s="30"/>
      <c r="AY25" s="30"/>
      <c r="AZ25" s="30"/>
      <c r="BA25" s="30"/>
      <c r="BB25" s="30"/>
      <c r="BC25" s="30"/>
      <c r="BD25" s="29">
        <f t="shared" si="7"/>
        <v>0</v>
      </c>
      <c r="BE25" s="29" t="e">
        <f t="shared" si="8"/>
        <v>#DIV/0!</v>
      </c>
      <c r="BF25" s="30"/>
      <c r="BG25" s="30">
        <f>-98.28083-21.02049</f>
        <v>-119.30131999999999</v>
      </c>
      <c r="BH25" s="30" t="e">
        <f t="shared" si="9"/>
        <v>#DIV/0!</v>
      </c>
      <c r="BI25" s="30"/>
      <c r="BJ25" s="30"/>
      <c r="BK25" s="30"/>
      <c r="BL25" s="30"/>
      <c r="BM25" s="30"/>
      <c r="BN25" s="30"/>
      <c r="BO25" s="30"/>
      <c r="BP25" s="30"/>
      <c r="BQ25" s="38"/>
      <c r="BR25" s="39"/>
      <c r="BS25" s="30"/>
      <c r="BT25" s="30" t="e">
        <f t="shared" si="12"/>
        <v>#DIV/0!</v>
      </c>
      <c r="BU25" s="30"/>
      <c r="BV25" s="30" t="e">
        <f t="shared" si="13"/>
        <v>#DIV/0!</v>
      </c>
      <c r="BW25" s="30" t="e">
        <f t="shared" si="14"/>
        <v>#DIV/0!</v>
      </c>
      <c r="BX25" s="30"/>
      <c r="BY25" s="30" t="e">
        <f t="shared" si="15"/>
        <v>#DIV/0!</v>
      </c>
      <c r="BZ25" s="30" t="e">
        <f t="shared" si="16"/>
        <v>#DIV/0!</v>
      </c>
      <c r="CA25" s="30"/>
      <c r="CB25" s="30" t="e">
        <f t="shared" si="17"/>
        <v>#DIV/0!</v>
      </c>
    </row>
    <row r="26" spans="1:80" ht="20.25" customHeight="1" x14ac:dyDescent="0.3">
      <c r="A26" s="27" t="s">
        <v>121</v>
      </c>
      <c r="B26" s="28" t="s">
        <v>122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29">
        <f t="shared" ref="AI26:AS26" si="40">AI27+AI28</f>
        <v>202.9</v>
      </c>
      <c r="AJ26" s="29">
        <f t="shared" si="40"/>
        <v>202.9</v>
      </c>
      <c r="AK26" s="29">
        <f t="shared" si="40"/>
        <v>202.9</v>
      </c>
      <c r="AL26" s="29">
        <f t="shared" si="40"/>
        <v>202.9</v>
      </c>
      <c r="AM26" s="29">
        <f t="shared" si="40"/>
        <v>208.40961000000001</v>
      </c>
      <c r="AN26" s="29">
        <f t="shared" si="40"/>
        <v>208.40961000000001</v>
      </c>
      <c r="AO26" s="29">
        <f t="shared" si="40"/>
        <v>202.9</v>
      </c>
      <c r="AP26" s="29">
        <f t="shared" si="40"/>
        <v>202.9</v>
      </c>
      <c r="AQ26" s="29">
        <f t="shared" si="40"/>
        <v>202.9</v>
      </c>
      <c r="AR26" s="29">
        <f t="shared" si="40"/>
        <v>202.9</v>
      </c>
      <c r="AS26" s="29">
        <f t="shared" si="40"/>
        <v>202.9</v>
      </c>
      <c r="AT26" s="29">
        <f>AT27+AT28</f>
        <v>228.49429000000001</v>
      </c>
      <c r="AU26" s="29">
        <f>AU27+AU28</f>
        <v>228.49429000000001</v>
      </c>
      <c r="AV26" s="29">
        <f>AV27+AV28</f>
        <v>200</v>
      </c>
      <c r="AW26" s="29">
        <f>AW27+AW28</f>
        <v>200</v>
      </c>
      <c r="AX26" s="29">
        <v>200</v>
      </c>
      <c r="AY26" s="29">
        <v>200</v>
      </c>
      <c r="AZ26" s="29">
        <v>200</v>
      </c>
      <c r="BA26" s="29">
        <v>200</v>
      </c>
      <c r="BB26" s="29">
        <v>200</v>
      </c>
      <c r="BC26" s="29">
        <f>BC27+BC28</f>
        <v>200</v>
      </c>
      <c r="BD26" s="29">
        <f t="shared" si="7"/>
        <v>0</v>
      </c>
      <c r="BE26" s="29">
        <f t="shared" si="8"/>
        <v>100</v>
      </c>
      <c r="BF26" s="29">
        <f>BF27+BF28</f>
        <v>230.16980999999998</v>
      </c>
      <c r="BG26" s="29">
        <f>BG27+BG28</f>
        <v>230.16962000000001</v>
      </c>
      <c r="BH26" s="30">
        <f t="shared" si="9"/>
        <v>100.73328747077224</v>
      </c>
      <c r="BI26" s="29">
        <f>BI27+BI28</f>
        <v>203</v>
      </c>
      <c r="BJ26" s="29">
        <f>BJ27+BJ28</f>
        <v>205</v>
      </c>
      <c r="BK26" s="29">
        <f>BK27+BK28</f>
        <v>205</v>
      </c>
      <c r="BL26" s="29">
        <f>BL27+BL28</f>
        <v>210</v>
      </c>
      <c r="BM26" s="29">
        <f t="shared" ref="BM26:BS26" si="41">BM27+BM28</f>
        <v>203</v>
      </c>
      <c r="BN26" s="29">
        <f t="shared" si="41"/>
        <v>203</v>
      </c>
      <c r="BO26" s="29">
        <f t="shared" si="41"/>
        <v>203</v>
      </c>
      <c r="BP26" s="29">
        <f t="shared" si="41"/>
        <v>203</v>
      </c>
      <c r="BQ26" s="31">
        <f t="shared" si="41"/>
        <v>203</v>
      </c>
      <c r="BR26" s="32">
        <f t="shared" si="41"/>
        <v>203</v>
      </c>
      <c r="BS26" s="29">
        <f t="shared" si="41"/>
        <v>203.5</v>
      </c>
      <c r="BT26" s="30">
        <f t="shared" si="12"/>
        <v>88.412985178203868</v>
      </c>
      <c r="BU26" s="29">
        <f>BU27+BU28</f>
        <v>222</v>
      </c>
      <c r="BV26" s="30">
        <f t="shared" si="13"/>
        <v>109.09090909090908</v>
      </c>
      <c r="BW26" s="30">
        <f t="shared" si="14"/>
        <v>108.29268292682927</v>
      </c>
      <c r="BX26" s="29">
        <f>BX27+BX28</f>
        <v>225</v>
      </c>
      <c r="BY26" s="30">
        <f t="shared" si="15"/>
        <v>101.35135135135135</v>
      </c>
      <c r="BZ26" s="30">
        <f t="shared" si="16"/>
        <v>107.14285714285714</v>
      </c>
      <c r="CA26" s="29">
        <f>CA27+CA28</f>
        <v>228</v>
      </c>
      <c r="CB26" s="30">
        <f t="shared" si="17"/>
        <v>101.33333333333334</v>
      </c>
    </row>
    <row r="27" spans="1:80" ht="27.75" hidden="1" customHeight="1" x14ac:dyDescent="0.3">
      <c r="A27" s="18" t="s">
        <v>123</v>
      </c>
      <c r="B27" s="50" t="s">
        <v>124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>
        <v>39.5</v>
      </c>
      <c r="AJ27" s="30">
        <v>39.5</v>
      </c>
      <c r="AK27" s="30">
        <v>39.5</v>
      </c>
      <c r="AL27" s="30">
        <v>39.5</v>
      </c>
      <c r="AM27" s="30">
        <v>30.413519999999998</v>
      </c>
      <c r="AN27" s="30">
        <v>30.413519999999998</v>
      </c>
      <c r="AO27" s="30">
        <v>39.5</v>
      </c>
      <c r="AP27" s="30">
        <v>39.5</v>
      </c>
      <c r="AQ27" s="30">
        <v>39.5</v>
      </c>
      <c r="AR27" s="30">
        <v>39.5</v>
      </c>
      <c r="AS27" s="30">
        <v>39.5</v>
      </c>
      <c r="AT27" s="30">
        <v>33.084600000000002</v>
      </c>
      <c r="AU27" s="30">
        <v>33.084600000000002</v>
      </c>
      <c r="AV27" s="30">
        <v>40</v>
      </c>
      <c r="AW27" s="30">
        <v>40</v>
      </c>
      <c r="AX27" s="30">
        <v>40</v>
      </c>
      <c r="AY27" s="30"/>
      <c r="AZ27" s="30"/>
      <c r="BA27" s="30"/>
      <c r="BB27" s="30">
        <v>40</v>
      </c>
      <c r="BC27" s="30">
        <v>40</v>
      </c>
      <c r="BD27" s="29">
        <f t="shared" si="7"/>
        <v>0</v>
      </c>
      <c r="BE27" s="29">
        <f t="shared" si="8"/>
        <v>100</v>
      </c>
      <c r="BF27" s="30">
        <v>42.343449999999997</v>
      </c>
      <c r="BG27" s="30">
        <f>39.81826+2.52519</f>
        <v>42.343450000000004</v>
      </c>
      <c r="BH27" s="30">
        <f t="shared" si="9"/>
        <v>127.98537688229568</v>
      </c>
      <c r="BI27" s="30">
        <v>43</v>
      </c>
      <c r="BJ27" s="30">
        <v>45</v>
      </c>
      <c r="BK27" s="30">
        <v>45</v>
      </c>
      <c r="BL27" s="30">
        <v>50</v>
      </c>
      <c r="BM27" s="30">
        <v>43</v>
      </c>
      <c r="BN27" s="30">
        <v>43</v>
      </c>
      <c r="BO27" s="30">
        <v>43</v>
      </c>
      <c r="BP27" s="30">
        <v>43</v>
      </c>
      <c r="BQ27" s="38">
        <v>43</v>
      </c>
      <c r="BR27" s="39">
        <v>43</v>
      </c>
      <c r="BS27" s="30">
        <v>43.5</v>
      </c>
      <c r="BT27" s="30">
        <f t="shared" si="12"/>
        <v>102.73135514465639</v>
      </c>
      <c r="BU27" s="30">
        <v>44</v>
      </c>
      <c r="BV27" s="30">
        <f t="shared" si="13"/>
        <v>101.14942528735634</v>
      </c>
      <c r="BW27" s="30">
        <f t="shared" si="14"/>
        <v>97.777777777777771</v>
      </c>
      <c r="BX27" s="30">
        <v>45</v>
      </c>
      <c r="BY27" s="30">
        <f t="shared" si="15"/>
        <v>102.27272727272727</v>
      </c>
      <c r="BZ27" s="30">
        <f t="shared" si="16"/>
        <v>90</v>
      </c>
      <c r="CA27" s="30">
        <v>46</v>
      </c>
      <c r="CB27" s="30">
        <f t="shared" si="17"/>
        <v>102.22222222222221</v>
      </c>
    </row>
    <row r="28" spans="1:80" ht="27.75" hidden="1" customHeight="1" x14ac:dyDescent="0.3">
      <c r="A28" s="18" t="s">
        <v>125</v>
      </c>
      <c r="B28" s="49" t="s">
        <v>126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>
        <v>163.4</v>
      </c>
      <c r="AJ28" s="30">
        <v>163.4</v>
      </c>
      <c r="AK28" s="30">
        <v>163.4</v>
      </c>
      <c r="AL28" s="30">
        <v>163.4</v>
      </c>
      <c r="AM28" s="30">
        <v>177.99609000000001</v>
      </c>
      <c r="AN28" s="30">
        <v>177.99609000000001</v>
      </c>
      <c r="AO28" s="30">
        <v>163.4</v>
      </c>
      <c r="AP28" s="30">
        <v>163.4</v>
      </c>
      <c r="AQ28" s="30">
        <v>163.4</v>
      </c>
      <c r="AR28" s="30">
        <v>163.4</v>
      </c>
      <c r="AS28" s="30">
        <v>163.4</v>
      </c>
      <c r="AT28" s="30">
        <v>195.40969000000001</v>
      </c>
      <c r="AU28" s="30">
        <v>195.40969000000001</v>
      </c>
      <c r="AV28" s="30">
        <v>160</v>
      </c>
      <c r="AW28" s="30">
        <v>160</v>
      </c>
      <c r="AX28" s="30">
        <v>160</v>
      </c>
      <c r="AY28" s="30"/>
      <c r="AZ28" s="30"/>
      <c r="BA28" s="30"/>
      <c r="BB28" s="30">
        <v>160</v>
      </c>
      <c r="BC28" s="30">
        <v>160</v>
      </c>
      <c r="BD28" s="29">
        <f t="shared" si="7"/>
        <v>0</v>
      </c>
      <c r="BE28" s="29">
        <f t="shared" si="8"/>
        <v>100</v>
      </c>
      <c r="BF28" s="30">
        <v>187.82635999999999</v>
      </c>
      <c r="BG28" s="30">
        <f>182.98717+4.839</f>
        <v>187.82616999999999</v>
      </c>
      <c r="BH28" s="30">
        <f t="shared" si="9"/>
        <v>96.119266142840715</v>
      </c>
      <c r="BI28" s="30">
        <v>160</v>
      </c>
      <c r="BJ28" s="30">
        <v>160</v>
      </c>
      <c r="BK28" s="30">
        <v>160</v>
      </c>
      <c r="BL28" s="30">
        <v>160</v>
      </c>
      <c r="BM28" s="30">
        <v>160</v>
      </c>
      <c r="BN28" s="30">
        <v>160</v>
      </c>
      <c r="BO28" s="30">
        <v>160</v>
      </c>
      <c r="BP28" s="30">
        <v>160</v>
      </c>
      <c r="BQ28" s="38">
        <v>160</v>
      </c>
      <c r="BR28" s="39">
        <v>160</v>
      </c>
      <c r="BS28" s="30">
        <v>160</v>
      </c>
      <c r="BT28" s="30">
        <f t="shared" si="12"/>
        <v>85.185061351346008</v>
      </c>
      <c r="BU28" s="30">
        <v>178</v>
      </c>
      <c r="BV28" s="30">
        <f t="shared" si="13"/>
        <v>111.25</v>
      </c>
      <c r="BW28" s="30">
        <f t="shared" si="14"/>
        <v>111.25</v>
      </c>
      <c r="BX28" s="30">
        <v>180</v>
      </c>
      <c r="BY28" s="30">
        <f t="shared" si="15"/>
        <v>101.12359550561798</v>
      </c>
      <c r="BZ28" s="30">
        <f t="shared" si="16"/>
        <v>112.5</v>
      </c>
      <c r="CA28" s="30">
        <v>182</v>
      </c>
      <c r="CB28" s="30">
        <f t="shared" si="17"/>
        <v>101.11111111111111</v>
      </c>
    </row>
    <row r="29" spans="1:80" ht="19.5" customHeight="1" x14ac:dyDescent="0.3">
      <c r="A29" s="27" t="s">
        <v>127</v>
      </c>
      <c r="B29" s="28" t="s">
        <v>128</v>
      </c>
      <c r="C29" s="29">
        <f t="shared" ref="C29:AL29" si="42">C30+C31</f>
        <v>2676.66086</v>
      </c>
      <c r="D29" s="29">
        <f t="shared" si="42"/>
        <v>491</v>
      </c>
      <c r="E29" s="29">
        <f t="shared" si="42"/>
        <v>899</v>
      </c>
      <c r="F29" s="29">
        <f t="shared" si="42"/>
        <v>1002.3123099999999</v>
      </c>
      <c r="G29" s="29">
        <f t="shared" si="42"/>
        <v>589</v>
      </c>
      <c r="H29" s="29">
        <f t="shared" si="42"/>
        <v>1016.6</v>
      </c>
      <c r="I29" s="29">
        <f t="shared" si="42"/>
        <v>246.93992</v>
      </c>
      <c r="J29" s="29">
        <f t="shared" si="42"/>
        <v>1127.5647099999999</v>
      </c>
      <c r="K29" s="29">
        <f t="shared" si="42"/>
        <v>857</v>
      </c>
      <c r="L29" s="29">
        <f t="shared" si="42"/>
        <v>779.6</v>
      </c>
      <c r="M29" s="29">
        <f t="shared" si="42"/>
        <v>780.47503999999992</v>
      </c>
      <c r="N29" s="29">
        <f t="shared" si="42"/>
        <v>780.47503999999992</v>
      </c>
      <c r="O29" s="29">
        <f t="shared" si="42"/>
        <v>902</v>
      </c>
      <c r="P29" s="29">
        <f t="shared" si="42"/>
        <v>902</v>
      </c>
      <c r="Q29" s="29">
        <f t="shared" si="42"/>
        <v>919.99536000000001</v>
      </c>
      <c r="R29" s="29">
        <f t="shared" si="42"/>
        <v>919.99536000000001</v>
      </c>
      <c r="S29" s="29">
        <f t="shared" si="42"/>
        <v>902</v>
      </c>
      <c r="T29" s="29">
        <f t="shared" si="42"/>
        <v>1500</v>
      </c>
      <c r="U29" s="29">
        <f t="shared" si="42"/>
        <v>1627.06177</v>
      </c>
      <c r="V29" s="29">
        <f t="shared" si="42"/>
        <v>1627.06177</v>
      </c>
      <c r="W29" s="29">
        <f t="shared" si="42"/>
        <v>1100</v>
      </c>
      <c r="X29" s="29">
        <f t="shared" si="42"/>
        <v>1953</v>
      </c>
      <c r="Y29" s="29">
        <f t="shared" si="42"/>
        <v>1987.6923899999999</v>
      </c>
      <c r="Z29" s="29">
        <f t="shared" si="42"/>
        <v>1987.6923899999999</v>
      </c>
      <c r="AA29" s="29">
        <f>AA30+AA31</f>
        <v>1620</v>
      </c>
      <c r="AB29" s="29">
        <f>AB30+AB31</f>
        <v>1199</v>
      </c>
      <c r="AC29" s="29">
        <f>AC30+AC31</f>
        <v>1351.50136</v>
      </c>
      <c r="AD29" s="29">
        <f>AD30+AD31</f>
        <v>2851.5488700000001</v>
      </c>
      <c r="AE29" s="29">
        <f t="shared" si="42"/>
        <v>1150</v>
      </c>
      <c r="AF29" s="29">
        <f t="shared" si="42"/>
        <v>1497</v>
      </c>
      <c r="AG29" s="29">
        <f t="shared" si="42"/>
        <v>1585.7827299999999</v>
      </c>
      <c r="AH29" s="29">
        <f t="shared" si="42"/>
        <v>1699.6933799999999</v>
      </c>
      <c r="AI29" s="29">
        <f t="shared" si="42"/>
        <v>1320</v>
      </c>
      <c r="AJ29" s="29">
        <f t="shared" si="42"/>
        <v>1350</v>
      </c>
      <c r="AK29" s="29">
        <f t="shared" si="42"/>
        <v>1370</v>
      </c>
      <c r="AL29" s="29">
        <f t="shared" si="42"/>
        <v>1355</v>
      </c>
      <c r="AM29" s="29">
        <f>AM30+AM31</f>
        <v>1387.3871100000001</v>
      </c>
      <c r="AN29" s="29">
        <f>AN30+AN31</f>
        <v>1070.6610900000001</v>
      </c>
      <c r="AO29" s="29">
        <f t="shared" ref="AO29:AR29" si="43">AO30+AO31</f>
        <v>1150</v>
      </c>
      <c r="AP29" s="29">
        <f t="shared" si="43"/>
        <v>1160</v>
      </c>
      <c r="AQ29" s="29">
        <f t="shared" si="43"/>
        <v>1170</v>
      </c>
      <c r="AR29" s="29">
        <f t="shared" si="43"/>
        <v>1150</v>
      </c>
      <c r="AS29" s="29">
        <f>AS30+AS31</f>
        <v>1690</v>
      </c>
      <c r="AT29" s="29">
        <f>AT30+AT31</f>
        <v>1779.0973799999999</v>
      </c>
      <c r="AU29" s="29">
        <f>AU30+AU31</f>
        <v>1457.9481700000001</v>
      </c>
      <c r="AV29" s="29">
        <f t="shared" ref="AV29:AX29" si="44">AV30+AV31</f>
        <v>1220</v>
      </c>
      <c r="AW29" s="29">
        <f t="shared" si="44"/>
        <v>1250</v>
      </c>
      <c r="AX29" s="29">
        <f t="shared" si="44"/>
        <v>1300</v>
      </c>
      <c r="AY29" s="29">
        <v>1220</v>
      </c>
      <c r="AZ29" s="29">
        <v>1220</v>
      </c>
      <c r="BA29" s="29">
        <v>1220</v>
      </c>
      <c r="BB29" s="29">
        <f>SUM(BB30:BB31)</f>
        <v>1220</v>
      </c>
      <c r="BC29" s="29">
        <f>SUM(BC30:BC31)</f>
        <v>1220</v>
      </c>
      <c r="BD29" s="29">
        <f t="shared" si="7"/>
        <v>0</v>
      </c>
      <c r="BE29" s="29">
        <f t="shared" si="8"/>
        <v>100</v>
      </c>
      <c r="BF29" s="29">
        <f t="shared" ref="BF29" si="45">BF30+BF31</f>
        <v>1268.7901099999999</v>
      </c>
      <c r="BG29" s="29">
        <f>BG30+BG31</f>
        <v>1632.48686</v>
      </c>
      <c r="BH29" s="30">
        <f t="shared" si="9"/>
        <v>71.316507138018494</v>
      </c>
      <c r="BI29" s="29">
        <f t="shared" ref="BI29:BS29" si="46">BI30+BI31</f>
        <v>1320</v>
      </c>
      <c r="BJ29" s="29">
        <f t="shared" si="46"/>
        <v>1350</v>
      </c>
      <c r="BK29" s="29">
        <f>BK30+BK31</f>
        <v>1350</v>
      </c>
      <c r="BL29" s="29">
        <f t="shared" si="46"/>
        <v>1400</v>
      </c>
      <c r="BM29" s="29">
        <f t="shared" si="46"/>
        <v>1320</v>
      </c>
      <c r="BN29" s="29">
        <f t="shared" si="46"/>
        <v>1320</v>
      </c>
      <c r="BO29" s="29">
        <f t="shared" si="46"/>
        <v>1320</v>
      </c>
      <c r="BP29" s="29">
        <f t="shared" si="46"/>
        <v>1320</v>
      </c>
      <c r="BQ29" s="31">
        <f t="shared" si="46"/>
        <v>1320</v>
      </c>
      <c r="BR29" s="32">
        <f t="shared" si="46"/>
        <v>1560</v>
      </c>
      <c r="BS29" s="29">
        <f t="shared" si="46"/>
        <v>1488.3</v>
      </c>
      <c r="BT29" s="30">
        <f t="shared" si="12"/>
        <v>117.30072517668033</v>
      </c>
      <c r="BU29" s="29">
        <v>1300</v>
      </c>
      <c r="BV29" s="30">
        <f t="shared" si="13"/>
        <v>87.347980917825709</v>
      </c>
      <c r="BW29" s="30">
        <f t="shared" si="14"/>
        <v>96.296296296296291</v>
      </c>
      <c r="BX29" s="29">
        <v>1320</v>
      </c>
      <c r="BY29" s="30">
        <f t="shared" si="15"/>
        <v>101.53846153846153</v>
      </c>
      <c r="BZ29" s="30">
        <f t="shared" si="16"/>
        <v>94.285714285714278</v>
      </c>
      <c r="CA29" s="29">
        <v>1350</v>
      </c>
      <c r="CB29" s="30">
        <f t="shared" si="17"/>
        <v>102.27272727272727</v>
      </c>
    </row>
    <row r="30" spans="1:80" ht="27.75" hidden="1" customHeight="1" x14ac:dyDescent="0.3">
      <c r="A30" s="18" t="s">
        <v>129</v>
      </c>
      <c r="B30" s="49" t="s">
        <v>130</v>
      </c>
      <c r="C30" s="30">
        <f>32.14278+0.6554-0.14018</f>
        <v>32.658000000000001</v>
      </c>
      <c r="D30" s="30">
        <v>25</v>
      </c>
      <c r="E30" s="30">
        <v>69.400000000000006</v>
      </c>
      <c r="F30" s="30">
        <f>75.74521+0.92218</f>
        <v>76.667389999999997</v>
      </c>
      <c r="G30" s="30">
        <v>30</v>
      </c>
      <c r="H30" s="30">
        <v>81.099999999999994</v>
      </c>
      <c r="I30" s="30">
        <v>42.28295</v>
      </c>
      <c r="J30" s="30">
        <f>185.88721+1.57727+4</f>
        <v>191.46448000000001</v>
      </c>
      <c r="K30" s="30">
        <v>169</v>
      </c>
      <c r="L30" s="30">
        <v>3.2</v>
      </c>
      <c r="M30" s="30">
        <v>3.95242</v>
      </c>
      <c r="N30" s="30">
        <v>3.95242</v>
      </c>
      <c r="O30" s="30">
        <v>0</v>
      </c>
      <c r="P30" s="30">
        <v>500</v>
      </c>
      <c r="Q30" s="30">
        <v>509.56796000000003</v>
      </c>
      <c r="R30" s="30">
        <v>509.56796000000003</v>
      </c>
      <c r="S30" s="30">
        <v>500</v>
      </c>
      <c r="T30" s="30">
        <v>1100</v>
      </c>
      <c r="U30" s="30">
        <f>1155.12402+13.58697+1</f>
        <v>1169.71099</v>
      </c>
      <c r="V30" s="30">
        <v>1169.71099</v>
      </c>
      <c r="W30" s="30">
        <v>900</v>
      </c>
      <c r="X30" s="30">
        <v>1570</v>
      </c>
      <c r="Y30" s="30">
        <f>1496.408+76.88299+1</f>
        <v>1574.29099</v>
      </c>
      <c r="Z30" s="30">
        <v>1574.29099</v>
      </c>
      <c r="AA30" s="30">
        <v>1420</v>
      </c>
      <c r="AB30" s="30">
        <v>560</v>
      </c>
      <c r="AC30" s="30">
        <v>558.25513000000001</v>
      </c>
      <c r="AD30" s="30">
        <f>558.25513+792.194+83.86828+1</f>
        <v>1435.3174099999999</v>
      </c>
      <c r="AE30" s="30">
        <v>1000</v>
      </c>
      <c r="AF30" s="30">
        <v>1029</v>
      </c>
      <c r="AG30" s="30">
        <v>1028.90805</v>
      </c>
      <c r="AH30" s="30">
        <v>795.10974999999996</v>
      </c>
      <c r="AI30" s="30">
        <v>1170</v>
      </c>
      <c r="AJ30" s="30">
        <v>1180</v>
      </c>
      <c r="AK30" s="30">
        <v>1190</v>
      </c>
      <c r="AL30" s="30">
        <v>900</v>
      </c>
      <c r="AM30" s="30">
        <v>884.31173000000001</v>
      </c>
      <c r="AN30" s="30">
        <v>677.53322000000003</v>
      </c>
      <c r="AO30" s="30">
        <v>950</v>
      </c>
      <c r="AP30" s="30">
        <v>950</v>
      </c>
      <c r="AQ30" s="30">
        <v>950</v>
      </c>
      <c r="AR30" s="30">
        <v>950</v>
      </c>
      <c r="AS30" s="30">
        <v>978</v>
      </c>
      <c r="AT30" s="30">
        <v>982.92273999999998</v>
      </c>
      <c r="AU30" s="30">
        <f>959.547-9.35625</f>
        <v>950.19074999999998</v>
      </c>
      <c r="AV30" s="30">
        <v>732</v>
      </c>
      <c r="AW30" s="30">
        <v>750</v>
      </c>
      <c r="AX30" s="30">
        <v>780</v>
      </c>
      <c r="AY30" s="30"/>
      <c r="AZ30" s="30"/>
      <c r="BA30" s="30"/>
      <c r="BB30" s="30">
        <v>732</v>
      </c>
      <c r="BC30" s="30">
        <v>732</v>
      </c>
      <c r="BD30" s="29">
        <f t="shared" si="7"/>
        <v>0</v>
      </c>
      <c r="BE30" s="29">
        <f t="shared" si="8"/>
        <v>100</v>
      </c>
      <c r="BF30" s="30">
        <v>912.89410999999996</v>
      </c>
      <c r="BG30" s="30">
        <f>947.38758+14.29101</f>
        <v>961.67858999999999</v>
      </c>
      <c r="BH30" s="30">
        <f t="shared" si="9"/>
        <v>92.87546954097327</v>
      </c>
      <c r="BI30" s="30">
        <v>832</v>
      </c>
      <c r="BJ30" s="30">
        <v>850</v>
      </c>
      <c r="BK30" s="30">
        <v>850</v>
      </c>
      <c r="BL30" s="30">
        <v>880</v>
      </c>
      <c r="BM30" s="30">
        <v>832</v>
      </c>
      <c r="BN30" s="30">
        <v>832</v>
      </c>
      <c r="BO30" s="30">
        <v>832</v>
      </c>
      <c r="BP30" s="30">
        <v>832</v>
      </c>
      <c r="BQ30" s="38">
        <v>832</v>
      </c>
      <c r="BR30" s="39">
        <v>1072</v>
      </c>
      <c r="BS30" s="30">
        <v>1051.8</v>
      </c>
      <c r="BT30" s="30">
        <f t="shared" si="12"/>
        <v>115.21599148010715</v>
      </c>
      <c r="BU30" s="30">
        <v>950</v>
      </c>
      <c r="BV30" s="30">
        <f t="shared" si="13"/>
        <v>90.321353869556958</v>
      </c>
      <c r="BW30" s="30">
        <f t="shared" si="14"/>
        <v>111.76470588235294</v>
      </c>
      <c r="BX30" s="30">
        <v>960</v>
      </c>
      <c r="BY30" s="30">
        <f t="shared" si="15"/>
        <v>101.05263157894737</v>
      </c>
      <c r="BZ30" s="30">
        <f t="shared" si="16"/>
        <v>109.09090909090908</v>
      </c>
      <c r="CA30" s="30">
        <v>980</v>
      </c>
      <c r="CB30" s="30">
        <f t="shared" si="17"/>
        <v>102.08333333333333</v>
      </c>
    </row>
    <row r="31" spans="1:80" ht="27" hidden="1" customHeight="1" x14ac:dyDescent="0.3">
      <c r="A31" s="18" t="s">
        <v>131</v>
      </c>
      <c r="B31" s="49" t="s">
        <v>132</v>
      </c>
      <c r="C31" s="30">
        <f>2210.69508+433.50778-0.2</f>
        <v>2644.0028600000001</v>
      </c>
      <c r="D31" s="30">
        <v>466</v>
      </c>
      <c r="E31" s="30">
        <v>829.6</v>
      </c>
      <c r="F31" s="30">
        <f>914.21885+11.42607</f>
        <v>925.64491999999996</v>
      </c>
      <c r="G31" s="30">
        <v>559</v>
      </c>
      <c r="H31" s="30">
        <v>935.5</v>
      </c>
      <c r="I31" s="30">
        <v>204.65697</v>
      </c>
      <c r="J31" s="30">
        <f>909.83314+24.88757+1.37952</f>
        <v>936.1002299999999</v>
      </c>
      <c r="K31" s="30">
        <v>688</v>
      </c>
      <c r="L31" s="30">
        <v>776.4</v>
      </c>
      <c r="M31" s="30">
        <v>776.52261999999996</v>
      </c>
      <c r="N31" s="30">
        <v>776.52261999999996</v>
      </c>
      <c r="O31" s="30">
        <v>902</v>
      </c>
      <c r="P31" s="30">
        <v>402</v>
      </c>
      <c r="Q31" s="30">
        <v>410.42739999999998</v>
      </c>
      <c r="R31" s="30">
        <f>414.4274-4</f>
        <v>410.42739999999998</v>
      </c>
      <c r="S31" s="30">
        <v>402</v>
      </c>
      <c r="T31" s="30">
        <v>400</v>
      </c>
      <c r="U31" s="30">
        <f>454.41714+2.93364</f>
        <v>457.35078000000004</v>
      </c>
      <c r="V31" s="30">
        <v>457.35077999999999</v>
      </c>
      <c r="W31" s="30">
        <v>200</v>
      </c>
      <c r="X31" s="30">
        <v>383</v>
      </c>
      <c r="Y31" s="30">
        <f>409.04572+4.35568</f>
        <v>413.40140000000002</v>
      </c>
      <c r="Z31" s="30">
        <v>413.40140000000002</v>
      </c>
      <c r="AA31" s="30">
        <v>200</v>
      </c>
      <c r="AB31" s="30">
        <v>639</v>
      </c>
      <c r="AC31" s="30">
        <v>793.24622999999997</v>
      </c>
      <c r="AD31" s="30">
        <f>793.24623+594.9071+28.07813</f>
        <v>1416.2314600000002</v>
      </c>
      <c r="AE31" s="30">
        <v>150</v>
      </c>
      <c r="AF31" s="30">
        <v>468</v>
      </c>
      <c r="AG31" s="30">
        <v>556.87468000000001</v>
      </c>
      <c r="AH31" s="30">
        <v>904.58362999999997</v>
      </c>
      <c r="AI31" s="30">
        <v>150</v>
      </c>
      <c r="AJ31" s="30">
        <v>170</v>
      </c>
      <c r="AK31" s="30">
        <v>180</v>
      </c>
      <c r="AL31" s="30">
        <v>455</v>
      </c>
      <c r="AM31" s="30">
        <v>503.07538</v>
      </c>
      <c r="AN31" s="30">
        <v>393.12786999999997</v>
      </c>
      <c r="AO31" s="30">
        <v>200</v>
      </c>
      <c r="AP31" s="30">
        <v>210</v>
      </c>
      <c r="AQ31" s="30">
        <v>220</v>
      </c>
      <c r="AR31" s="30">
        <v>200</v>
      </c>
      <c r="AS31" s="30">
        <v>712</v>
      </c>
      <c r="AT31" s="30">
        <v>796.17463999999995</v>
      </c>
      <c r="AU31" s="30">
        <v>507.75742000000002</v>
      </c>
      <c r="AV31" s="30">
        <v>488</v>
      </c>
      <c r="AW31" s="30">
        <v>500</v>
      </c>
      <c r="AX31" s="30">
        <v>520</v>
      </c>
      <c r="AY31" s="30"/>
      <c r="AZ31" s="30"/>
      <c r="BA31" s="30"/>
      <c r="BB31" s="30">
        <v>488</v>
      </c>
      <c r="BC31" s="30">
        <v>488</v>
      </c>
      <c r="BD31" s="29">
        <f t="shared" si="7"/>
        <v>0</v>
      </c>
      <c r="BE31" s="29">
        <f t="shared" si="8"/>
        <v>100</v>
      </c>
      <c r="BF31" s="30">
        <v>355.89600000000002</v>
      </c>
      <c r="BG31" s="30">
        <f>658.87232+11.93595</f>
        <v>670.80826999999999</v>
      </c>
      <c r="BH31" s="30">
        <f t="shared" si="9"/>
        <v>44.700745555020447</v>
      </c>
      <c r="BI31" s="30">
        <v>488</v>
      </c>
      <c r="BJ31" s="30">
        <v>500</v>
      </c>
      <c r="BK31" s="30">
        <v>500</v>
      </c>
      <c r="BL31" s="30">
        <v>520</v>
      </c>
      <c r="BM31" s="30">
        <v>488</v>
      </c>
      <c r="BN31" s="30">
        <v>488</v>
      </c>
      <c r="BO31" s="30">
        <v>488</v>
      </c>
      <c r="BP31" s="30">
        <v>488</v>
      </c>
      <c r="BQ31" s="38">
        <v>488</v>
      </c>
      <c r="BR31" s="39">
        <v>488</v>
      </c>
      <c r="BS31" s="30">
        <v>436.5</v>
      </c>
      <c r="BT31" s="30">
        <f t="shared" si="12"/>
        <v>122.64818935868904</v>
      </c>
      <c r="BU31" s="30">
        <v>450</v>
      </c>
      <c r="BV31" s="30">
        <f t="shared" si="13"/>
        <v>103.09278350515463</v>
      </c>
      <c r="BW31" s="30">
        <f t="shared" si="14"/>
        <v>90</v>
      </c>
      <c r="BX31" s="30">
        <v>460</v>
      </c>
      <c r="BY31" s="30">
        <f t="shared" si="15"/>
        <v>102.22222222222221</v>
      </c>
      <c r="BZ31" s="30">
        <f t="shared" si="16"/>
        <v>88.461538461538453</v>
      </c>
      <c r="CA31" s="30">
        <v>470</v>
      </c>
      <c r="CB31" s="30">
        <f t="shared" si="17"/>
        <v>102.17391304347827</v>
      </c>
    </row>
    <row r="32" spans="1:80" ht="27.75" hidden="1" customHeight="1" x14ac:dyDescent="0.3">
      <c r="A32" s="18"/>
      <c r="B32" s="49" t="s">
        <v>120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>
        <f>-58.20584-24.51049</f>
        <v>-82.716329999999999</v>
      </c>
      <c r="AE32" s="30"/>
      <c r="AF32" s="30"/>
      <c r="AG32" s="30"/>
      <c r="AH32" s="30">
        <v>-174.94844000000001</v>
      </c>
      <c r="AI32" s="30"/>
      <c r="AJ32" s="30"/>
      <c r="AK32" s="30"/>
      <c r="AL32" s="30"/>
      <c r="AM32" s="30"/>
      <c r="AN32" s="30">
        <f>-1.36048-0.46479</f>
        <v>-1.8252699999999999</v>
      </c>
      <c r="AO32" s="30"/>
      <c r="AP32" s="30"/>
      <c r="AQ32" s="30"/>
      <c r="AR32" s="30"/>
      <c r="AS32" s="30"/>
      <c r="AT32" s="30"/>
      <c r="AU32" s="30">
        <v>-41.185589999999998</v>
      </c>
      <c r="AV32" s="30"/>
      <c r="AW32" s="30"/>
      <c r="AX32" s="30"/>
      <c r="AY32" s="30"/>
      <c r="AZ32" s="30"/>
      <c r="BA32" s="30"/>
      <c r="BB32" s="30"/>
      <c r="BC32" s="30"/>
      <c r="BD32" s="29">
        <f t="shared" si="7"/>
        <v>0</v>
      </c>
      <c r="BE32" s="29" t="e">
        <f t="shared" si="8"/>
        <v>#DIV/0!</v>
      </c>
      <c r="BF32" s="30"/>
      <c r="BG32" s="30">
        <f>-4.454-0.6784</f>
        <v>-5.1323999999999996</v>
      </c>
      <c r="BH32" s="30" t="e">
        <f t="shared" si="9"/>
        <v>#DIV/0!</v>
      </c>
      <c r="BI32" s="30"/>
      <c r="BJ32" s="30"/>
      <c r="BK32" s="30"/>
      <c r="BL32" s="30"/>
      <c r="BM32" s="30"/>
      <c r="BN32" s="30"/>
      <c r="BO32" s="30"/>
      <c r="BP32" s="30"/>
      <c r="BQ32" s="38"/>
      <c r="BR32" s="39"/>
      <c r="BS32" s="30"/>
      <c r="BT32" s="30" t="e">
        <f t="shared" si="12"/>
        <v>#DIV/0!</v>
      </c>
      <c r="BU32" s="30"/>
      <c r="BV32" s="30" t="e">
        <f t="shared" si="13"/>
        <v>#DIV/0!</v>
      </c>
      <c r="BW32" s="30" t="e">
        <f t="shared" si="14"/>
        <v>#DIV/0!</v>
      </c>
      <c r="BX32" s="30"/>
      <c r="BY32" s="30" t="e">
        <f t="shared" si="15"/>
        <v>#DIV/0!</v>
      </c>
      <c r="BZ32" s="30" t="e">
        <f t="shared" si="16"/>
        <v>#DIV/0!</v>
      </c>
      <c r="CA32" s="30"/>
      <c r="CB32" s="30" t="e">
        <f t="shared" si="17"/>
        <v>#DIV/0!</v>
      </c>
    </row>
    <row r="33" spans="1:81" ht="27.75" hidden="1" customHeight="1" x14ac:dyDescent="0.3">
      <c r="A33" s="27" t="s">
        <v>133</v>
      </c>
      <c r="B33" s="28" t="s">
        <v>134</v>
      </c>
      <c r="C33" s="29">
        <f t="shared" ref="C33:H33" si="47">C34+C35</f>
        <v>0</v>
      </c>
      <c r="D33" s="29">
        <f t="shared" si="47"/>
        <v>0</v>
      </c>
      <c r="E33" s="29">
        <f t="shared" si="47"/>
        <v>0</v>
      </c>
      <c r="F33" s="29">
        <f t="shared" si="47"/>
        <v>0</v>
      </c>
      <c r="G33" s="29">
        <f t="shared" si="47"/>
        <v>0</v>
      </c>
      <c r="H33" s="29">
        <f t="shared" si="47"/>
        <v>0</v>
      </c>
      <c r="I33" s="29">
        <f>I34</f>
        <v>86.85</v>
      </c>
      <c r="J33" s="29">
        <f t="shared" ref="J33:AL33" si="48">J34+J35</f>
        <v>0</v>
      </c>
      <c r="K33" s="29">
        <f t="shared" si="48"/>
        <v>0</v>
      </c>
      <c r="L33" s="29">
        <f t="shared" si="48"/>
        <v>0</v>
      </c>
      <c r="M33" s="29">
        <f t="shared" si="48"/>
        <v>0</v>
      </c>
      <c r="N33" s="29">
        <f t="shared" si="48"/>
        <v>0</v>
      </c>
      <c r="O33" s="29">
        <f t="shared" si="48"/>
        <v>0</v>
      </c>
      <c r="P33" s="29">
        <f t="shared" si="48"/>
        <v>0</v>
      </c>
      <c r="Q33" s="29">
        <f t="shared" si="48"/>
        <v>0</v>
      </c>
      <c r="R33" s="29">
        <f t="shared" si="48"/>
        <v>0</v>
      </c>
      <c r="S33" s="29">
        <f t="shared" si="48"/>
        <v>0</v>
      </c>
      <c r="T33" s="29">
        <f t="shared" si="48"/>
        <v>0</v>
      </c>
      <c r="U33" s="29">
        <f t="shared" si="48"/>
        <v>0</v>
      </c>
      <c r="V33" s="29">
        <f t="shared" si="48"/>
        <v>0</v>
      </c>
      <c r="W33" s="29">
        <f t="shared" si="48"/>
        <v>0</v>
      </c>
      <c r="X33" s="29">
        <f t="shared" si="48"/>
        <v>0</v>
      </c>
      <c r="Y33" s="29">
        <f t="shared" si="48"/>
        <v>0</v>
      </c>
      <c r="Z33" s="29">
        <f t="shared" si="48"/>
        <v>0</v>
      </c>
      <c r="AA33" s="29">
        <f>AA34+AA35</f>
        <v>0</v>
      </c>
      <c r="AB33" s="29">
        <f>AB34+AB35</f>
        <v>0</v>
      </c>
      <c r="AC33" s="29">
        <f>AC34+AC35</f>
        <v>0</v>
      </c>
      <c r="AD33" s="29">
        <f>AD34+AD35</f>
        <v>0</v>
      </c>
      <c r="AE33" s="29">
        <f t="shared" si="48"/>
        <v>0</v>
      </c>
      <c r="AF33" s="29">
        <f t="shared" si="48"/>
        <v>0</v>
      </c>
      <c r="AG33" s="29">
        <f t="shared" si="48"/>
        <v>0</v>
      </c>
      <c r="AH33" s="29">
        <f t="shared" si="48"/>
        <v>0</v>
      </c>
      <c r="AI33" s="29">
        <f t="shared" si="48"/>
        <v>0</v>
      </c>
      <c r="AJ33" s="29">
        <f t="shared" si="48"/>
        <v>0</v>
      </c>
      <c r="AK33" s="29">
        <f t="shared" si="48"/>
        <v>0</v>
      </c>
      <c r="AL33" s="29">
        <f t="shared" si="48"/>
        <v>0</v>
      </c>
      <c r="AM33" s="29">
        <f>AM34+AM35</f>
        <v>0</v>
      </c>
      <c r="AN33" s="29">
        <f>AN34+AN35</f>
        <v>0</v>
      </c>
      <c r="AO33" s="29">
        <f t="shared" ref="AO33:AR33" si="49">AO34+AO35</f>
        <v>0</v>
      </c>
      <c r="AP33" s="29">
        <f t="shared" si="49"/>
        <v>0</v>
      </c>
      <c r="AQ33" s="29">
        <f t="shared" si="49"/>
        <v>0</v>
      </c>
      <c r="AR33" s="29">
        <f t="shared" si="49"/>
        <v>0</v>
      </c>
      <c r="AS33" s="29">
        <f>AS34+AS35</f>
        <v>0</v>
      </c>
      <c r="AT33" s="29">
        <f>AT34+AT35</f>
        <v>0</v>
      </c>
      <c r="AU33" s="29">
        <f>AU34+AU35</f>
        <v>0</v>
      </c>
      <c r="AV33" s="29">
        <f t="shared" ref="AV33:AZ33" si="50">AV34+AV35</f>
        <v>0</v>
      </c>
      <c r="AW33" s="29">
        <f t="shared" si="50"/>
        <v>0</v>
      </c>
      <c r="AX33" s="29">
        <f t="shared" si="50"/>
        <v>0</v>
      </c>
      <c r="AY33" s="29">
        <f t="shared" si="50"/>
        <v>0</v>
      </c>
      <c r="AZ33" s="29">
        <f t="shared" si="50"/>
        <v>0</v>
      </c>
      <c r="BA33" s="29">
        <v>0</v>
      </c>
      <c r="BB33" s="29">
        <v>0</v>
      </c>
      <c r="BC33" s="29">
        <v>0</v>
      </c>
      <c r="BD33" s="29">
        <f t="shared" si="7"/>
        <v>0</v>
      </c>
      <c r="BE33" s="29" t="e">
        <f t="shared" si="8"/>
        <v>#DIV/0!</v>
      </c>
      <c r="BF33" s="29">
        <f t="shared" ref="BF33" si="51">BF34+BF35</f>
        <v>0</v>
      </c>
      <c r="BG33" s="29">
        <f>BG34+BG35</f>
        <v>0</v>
      </c>
      <c r="BH33" s="30" t="e">
        <f t="shared" si="9"/>
        <v>#DIV/0!</v>
      </c>
      <c r="BI33" s="29">
        <f t="shared" ref="BI33:BU33" si="52">BI34+BI35</f>
        <v>0</v>
      </c>
      <c r="BJ33" s="29">
        <f t="shared" si="52"/>
        <v>0</v>
      </c>
      <c r="BK33" s="29">
        <f>BK34+BK35</f>
        <v>0</v>
      </c>
      <c r="BL33" s="29">
        <f t="shared" si="52"/>
        <v>0</v>
      </c>
      <c r="BM33" s="29">
        <f t="shared" si="52"/>
        <v>0</v>
      </c>
      <c r="BN33" s="29">
        <f t="shared" si="52"/>
        <v>0</v>
      </c>
      <c r="BO33" s="29">
        <f t="shared" si="52"/>
        <v>0</v>
      </c>
      <c r="BP33" s="29">
        <f t="shared" si="52"/>
        <v>0</v>
      </c>
      <c r="BQ33" s="31"/>
      <c r="BR33" s="32">
        <f t="shared" si="52"/>
        <v>0</v>
      </c>
      <c r="BS33" s="29">
        <f t="shared" si="52"/>
        <v>0</v>
      </c>
      <c r="BT33" s="30" t="e">
        <f t="shared" si="12"/>
        <v>#DIV/0!</v>
      </c>
      <c r="BU33" s="29">
        <f t="shared" si="52"/>
        <v>0</v>
      </c>
      <c r="BV33" s="30" t="e">
        <f t="shared" si="13"/>
        <v>#DIV/0!</v>
      </c>
      <c r="BW33" s="30" t="e">
        <f t="shared" si="14"/>
        <v>#DIV/0!</v>
      </c>
      <c r="BX33" s="29">
        <f t="shared" ref="BX33" si="53">BX34+BX35</f>
        <v>0</v>
      </c>
      <c r="BY33" s="30" t="e">
        <f t="shared" si="15"/>
        <v>#DIV/0!</v>
      </c>
      <c r="BZ33" s="30" t="e">
        <f t="shared" si="16"/>
        <v>#DIV/0!</v>
      </c>
      <c r="CA33" s="29">
        <f t="shared" ref="CA33" si="54">CA34+CA35</f>
        <v>0</v>
      </c>
      <c r="CB33" s="30" t="e">
        <f t="shared" si="17"/>
        <v>#DIV/0!</v>
      </c>
    </row>
    <row r="34" spans="1:81" ht="27.75" hidden="1" customHeight="1" x14ac:dyDescent="0.3">
      <c r="A34" s="18" t="s">
        <v>135</v>
      </c>
      <c r="B34" s="49" t="s">
        <v>136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86.85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30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0</v>
      </c>
      <c r="AS34" s="30">
        <v>0</v>
      </c>
      <c r="AT34" s="30">
        <v>0</v>
      </c>
      <c r="AU34" s="30">
        <v>0</v>
      </c>
      <c r="AV34" s="30">
        <v>0</v>
      </c>
      <c r="AW34" s="30">
        <v>0</v>
      </c>
      <c r="AX34" s="30">
        <v>0</v>
      </c>
      <c r="AY34" s="30"/>
      <c r="AZ34" s="30"/>
      <c r="BA34" s="30"/>
      <c r="BB34" s="30"/>
      <c r="BC34" s="30"/>
      <c r="BD34" s="29">
        <f t="shared" si="7"/>
        <v>0</v>
      </c>
      <c r="BE34" s="29" t="e">
        <f t="shared" si="8"/>
        <v>#DIV/0!</v>
      </c>
      <c r="BF34" s="30">
        <v>0</v>
      </c>
      <c r="BG34" s="30">
        <v>0</v>
      </c>
      <c r="BH34" s="30" t="e">
        <f t="shared" si="9"/>
        <v>#DIV/0!</v>
      </c>
      <c r="BI34" s="30">
        <v>0</v>
      </c>
      <c r="BJ34" s="30">
        <v>0</v>
      </c>
      <c r="BK34" s="30">
        <v>0</v>
      </c>
      <c r="BL34" s="30">
        <v>0</v>
      </c>
      <c r="BM34" s="30">
        <v>0</v>
      </c>
      <c r="BN34" s="30">
        <v>0</v>
      </c>
      <c r="BO34" s="30">
        <v>0</v>
      </c>
      <c r="BP34" s="30">
        <v>0</v>
      </c>
      <c r="BQ34" s="38"/>
      <c r="BR34" s="39">
        <v>0</v>
      </c>
      <c r="BS34" s="30">
        <v>0</v>
      </c>
      <c r="BT34" s="30" t="e">
        <f t="shared" si="12"/>
        <v>#DIV/0!</v>
      </c>
      <c r="BU34" s="30">
        <v>0</v>
      </c>
      <c r="BV34" s="30" t="e">
        <f t="shared" si="13"/>
        <v>#DIV/0!</v>
      </c>
      <c r="BW34" s="30" t="e">
        <f t="shared" si="14"/>
        <v>#DIV/0!</v>
      </c>
      <c r="BX34" s="30">
        <v>0</v>
      </c>
      <c r="BY34" s="30" t="e">
        <f t="shared" si="15"/>
        <v>#DIV/0!</v>
      </c>
      <c r="BZ34" s="30" t="e">
        <f t="shared" si="16"/>
        <v>#DIV/0!</v>
      </c>
      <c r="CA34" s="30">
        <v>0</v>
      </c>
      <c r="CB34" s="30" t="e">
        <f t="shared" si="17"/>
        <v>#DIV/0!</v>
      </c>
    </row>
    <row r="35" spans="1:81" ht="27.75" hidden="1" customHeight="1" x14ac:dyDescent="0.3">
      <c r="A35" s="18" t="s">
        <v>137</v>
      </c>
      <c r="B35" s="49" t="s">
        <v>138</v>
      </c>
      <c r="C35" s="30">
        <v>0</v>
      </c>
      <c r="D35" s="30"/>
      <c r="E35" s="30">
        <v>0</v>
      </c>
      <c r="F35" s="30">
        <v>0</v>
      </c>
      <c r="G35" s="30"/>
      <c r="H35" s="30">
        <v>0</v>
      </c>
      <c r="I35" s="30"/>
      <c r="J35" s="30">
        <v>0</v>
      </c>
      <c r="K35" s="30"/>
      <c r="L35" s="30">
        <v>0</v>
      </c>
      <c r="M35" s="30">
        <v>0</v>
      </c>
      <c r="N35" s="30">
        <v>0</v>
      </c>
      <c r="O35" s="30"/>
      <c r="P35" s="30">
        <v>0</v>
      </c>
      <c r="Q35" s="30">
        <v>0</v>
      </c>
      <c r="R35" s="30">
        <v>0</v>
      </c>
      <c r="S35" s="30"/>
      <c r="T35" s="30">
        <v>0</v>
      </c>
      <c r="U35" s="30">
        <v>0</v>
      </c>
      <c r="V35" s="30">
        <v>0</v>
      </c>
      <c r="W35" s="30"/>
      <c r="X35" s="30">
        <v>0</v>
      </c>
      <c r="Y35" s="30">
        <v>0</v>
      </c>
      <c r="Z35" s="30">
        <v>0</v>
      </c>
      <c r="AA35" s="30"/>
      <c r="AB35" s="30">
        <v>0</v>
      </c>
      <c r="AC35" s="30">
        <v>0</v>
      </c>
      <c r="AD35" s="30">
        <v>0</v>
      </c>
      <c r="AE35" s="30"/>
      <c r="AF35" s="30">
        <v>0</v>
      </c>
      <c r="AG35" s="30">
        <v>0</v>
      </c>
      <c r="AH35" s="30">
        <v>0</v>
      </c>
      <c r="AI35" s="30"/>
      <c r="AJ35" s="30"/>
      <c r="AK35" s="30"/>
      <c r="AL35" s="30"/>
      <c r="AM35" s="30">
        <v>0</v>
      </c>
      <c r="AN35" s="30">
        <v>0</v>
      </c>
      <c r="AO35" s="30"/>
      <c r="AP35" s="30"/>
      <c r="AQ35" s="30"/>
      <c r="AR35" s="30"/>
      <c r="AS35" s="30">
        <v>0</v>
      </c>
      <c r="AT35" s="30">
        <v>0</v>
      </c>
      <c r="AU35" s="30">
        <v>0</v>
      </c>
      <c r="AV35" s="30"/>
      <c r="AW35" s="30"/>
      <c r="AX35" s="30"/>
      <c r="AY35" s="30"/>
      <c r="AZ35" s="30"/>
      <c r="BA35" s="30"/>
      <c r="BB35" s="30"/>
      <c r="BC35" s="30"/>
      <c r="BD35" s="29">
        <f t="shared" si="7"/>
        <v>0</v>
      </c>
      <c r="BE35" s="29" t="e">
        <f t="shared" si="8"/>
        <v>#DIV/0!</v>
      </c>
      <c r="BF35" s="30"/>
      <c r="BG35" s="30">
        <v>0</v>
      </c>
      <c r="BH35" s="30" t="e">
        <f t="shared" si="9"/>
        <v>#DIV/0!</v>
      </c>
      <c r="BI35" s="30"/>
      <c r="BJ35" s="30"/>
      <c r="BK35" s="30"/>
      <c r="BL35" s="30"/>
      <c r="BM35" s="30"/>
      <c r="BN35" s="30"/>
      <c r="BO35" s="30"/>
      <c r="BP35" s="30"/>
      <c r="BQ35" s="38"/>
      <c r="BR35" s="39"/>
      <c r="BS35" s="30"/>
      <c r="BT35" s="30" t="e">
        <f t="shared" si="12"/>
        <v>#DIV/0!</v>
      </c>
      <c r="BU35" s="30"/>
      <c r="BV35" s="30" t="e">
        <f t="shared" si="13"/>
        <v>#DIV/0!</v>
      </c>
      <c r="BW35" s="30" t="e">
        <f t="shared" si="14"/>
        <v>#DIV/0!</v>
      </c>
      <c r="BX35" s="30"/>
      <c r="BY35" s="30" t="e">
        <f t="shared" si="15"/>
        <v>#DIV/0!</v>
      </c>
      <c r="BZ35" s="30" t="e">
        <f t="shared" si="16"/>
        <v>#DIV/0!</v>
      </c>
      <c r="CA35" s="30"/>
      <c r="CB35" s="30" t="e">
        <f t="shared" si="17"/>
        <v>#DIV/0!</v>
      </c>
    </row>
    <row r="36" spans="1:81" s="35" customFormat="1" ht="18" customHeight="1" x14ac:dyDescent="0.3">
      <c r="A36" s="27"/>
      <c r="B36" s="33" t="s">
        <v>139</v>
      </c>
      <c r="C36" s="29">
        <f t="shared" ref="C36:BC36" si="55">C38+C46+C50+C55+C64</f>
        <v>6319.7781800000002</v>
      </c>
      <c r="D36" s="29">
        <f t="shared" si="55"/>
        <v>5356</v>
      </c>
      <c r="E36" s="29">
        <f t="shared" si="55"/>
        <v>8265.7999999999993</v>
      </c>
      <c r="F36" s="29">
        <f t="shared" si="55"/>
        <v>8994.278119999999</v>
      </c>
      <c r="G36" s="29">
        <f t="shared" si="55"/>
        <v>6629</v>
      </c>
      <c r="H36" s="29">
        <f t="shared" si="55"/>
        <v>8129.4</v>
      </c>
      <c r="I36" s="29">
        <f t="shared" si="55"/>
        <v>901.56349999999998</v>
      </c>
      <c r="J36" s="29">
        <f t="shared" si="55"/>
        <v>7323.0271999999995</v>
      </c>
      <c r="K36" s="29">
        <f t="shared" si="55"/>
        <v>6201.5</v>
      </c>
      <c r="L36" s="29">
        <f t="shared" si="55"/>
        <v>12206.7</v>
      </c>
      <c r="M36" s="29">
        <f t="shared" si="55"/>
        <v>12079.7233</v>
      </c>
      <c r="N36" s="29">
        <f t="shared" si="55"/>
        <v>-8724.9124600000014</v>
      </c>
      <c r="O36" s="29">
        <f t="shared" si="55"/>
        <v>6429.5</v>
      </c>
      <c r="P36" s="29">
        <f t="shared" si="55"/>
        <v>7096.02</v>
      </c>
      <c r="Q36" s="29">
        <f t="shared" si="55"/>
        <v>8121.6666599999999</v>
      </c>
      <c r="R36" s="29">
        <f t="shared" si="55"/>
        <v>-27239.647540000002</v>
      </c>
      <c r="S36" s="29">
        <f t="shared" si="55"/>
        <v>6616.5</v>
      </c>
      <c r="T36" s="29">
        <f t="shared" si="55"/>
        <v>7067.2</v>
      </c>
      <c r="U36" s="29">
        <f t="shared" si="55"/>
        <v>7223.8585499999999</v>
      </c>
      <c r="V36" s="29">
        <f t="shared" si="55"/>
        <v>6147.7025500000009</v>
      </c>
      <c r="W36" s="29">
        <f t="shared" si="55"/>
        <v>6719.1</v>
      </c>
      <c r="X36" s="29">
        <f t="shared" si="55"/>
        <v>8209.9</v>
      </c>
      <c r="Y36" s="29">
        <f t="shared" si="55"/>
        <v>9248.0012600000009</v>
      </c>
      <c r="Z36" s="29">
        <f t="shared" si="55"/>
        <v>-33019.010479999997</v>
      </c>
      <c r="AA36" s="29">
        <f t="shared" si="55"/>
        <v>6744</v>
      </c>
      <c r="AB36" s="29">
        <f t="shared" si="55"/>
        <v>9485.2999999999993</v>
      </c>
      <c r="AC36" s="29">
        <f t="shared" si="55"/>
        <v>10125.179469999999</v>
      </c>
      <c r="AD36" s="29">
        <f t="shared" si="55"/>
        <v>5582.0388199999998</v>
      </c>
      <c r="AE36" s="29">
        <f t="shared" si="55"/>
        <v>7575</v>
      </c>
      <c r="AF36" s="29">
        <f t="shared" si="55"/>
        <v>8029.1</v>
      </c>
      <c r="AG36" s="29">
        <f t="shared" si="55"/>
        <v>8551.9787000000015</v>
      </c>
      <c r="AH36" s="29">
        <f t="shared" si="55"/>
        <v>2515.5702600000004</v>
      </c>
      <c r="AI36" s="29">
        <f t="shared" si="55"/>
        <v>7102</v>
      </c>
      <c r="AJ36" s="29">
        <f t="shared" si="55"/>
        <v>7039</v>
      </c>
      <c r="AK36" s="29">
        <f t="shared" si="55"/>
        <v>7051.9</v>
      </c>
      <c r="AL36" s="29">
        <f t="shared" si="55"/>
        <v>7904.7999999999993</v>
      </c>
      <c r="AM36" s="29">
        <f t="shared" si="55"/>
        <v>7966.4256500000001</v>
      </c>
      <c r="AN36" s="29">
        <f t="shared" si="55"/>
        <v>44459.137839999989</v>
      </c>
      <c r="AO36" s="29">
        <f t="shared" si="55"/>
        <v>6157.8</v>
      </c>
      <c r="AP36" s="29">
        <f t="shared" si="55"/>
        <v>6208</v>
      </c>
      <c r="AQ36" s="29">
        <f t="shared" si="55"/>
        <v>6351.9</v>
      </c>
      <c r="AR36" s="29">
        <f t="shared" si="55"/>
        <v>10910.000000000002</v>
      </c>
      <c r="AS36" s="29">
        <f t="shared" si="55"/>
        <v>11667.400000000001</v>
      </c>
      <c r="AT36" s="29">
        <f t="shared" si="55"/>
        <v>14345.61282</v>
      </c>
      <c r="AU36" s="29">
        <f t="shared" si="55"/>
        <v>-9650.7894399999986</v>
      </c>
      <c r="AV36" s="29">
        <f t="shared" si="55"/>
        <v>5191.2</v>
      </c>
      <c r="AW36" s="29">
        <f t="shared" si="55"/>
        <v>5299.3</v>
      </c>
      <c r="AX36" s="29">
        <f t="shared" si="55"/>
        <v>5387.6</v>
      </c>
      <c r="AY36" s="29">
        <f t="shared" si="55"/>
        <v>5191.2</v>
      </c>
      <c r="AZ36" s="29">
        <f t="shared" si="55"/>
        <v>6455.5999999999995</v>
      </c>
      <c r="BA36" s="29">
        <f t="shared" si="55"/>
        <v>7555.5999999999995</v>
      </c>
      <c r="BB36" s="29">
        <f t="shared" si="55"/>
        <v>8937.6000000000022</v>
      </c>
      <c r="BC36" s="29">
        <f t="shared" si="55"/>
        <v>9582.1999999999989</v>
      </c>
      <c r="BD36" s="29">
        <f t="shared" si="7"/>
        <v>4390.9999999999991</v>
      </c>
      <c r="BE36" s="29">
        <f t="shared" si="8"/>
        <v>184.58545230389888</v>
      </c>
      <c r="BF36" s="29">
        <f>BF38+BF46+BF50+BF55+BF64</f>
        <v>10098.92424</v>
      </c>
      <c r="BG36" s="29">
        <f>BG38+BG46+BG50+BG55+BG64</f>
        <v>-66517.829679999995</v>
      </c>
      <c r="BH36" s="30">
        <f t="shared" si="9"/>
        <v>70.397301019587957</v>
      </c>
      <c r="BI36" s="29">
        <f>BI38+BI46+BI50+BI55+BI64</f>
        <v>6102.5000000000009</v>
      </c>
      <c r="BJ36" s="29">
        <f>BJ38+BJ46+BJ50+BJ55+BJ64</f>
        <v>6215.9000000000005</v>
      </c>
      <c r="BK36" s="29">
        <f>BK38+BK46+BK50+BK55+BK64</f>
        <v>6215.9000000000005</v>
      </c>
      <c r="BL36" s="29">
        <f>BL38+BL46+BL50+BL55+BL64</f>
        <v>6310.3</v>
      </c>
      <c r="BM36" s="29">
        <f t="shared" ref="BM36:BS36" si="56">BM38+BM46+BM50+BM55+BM64</f>
        <v>6102.5000000000009</v>
      </c>
      <c r="BN36" s="29">
        <f t="shared" si="56"/>
        <v>6498.0000000000009</v>
      </c>
      <c r="BO36" s="29">
        <f t="shared" si="56"/>
        <v>7782.5000000000009</v>
      </c>
      <c r="BP36" s="29">
        <f t="shared" si="56"/>
        <v>9952.8000000000011</v>
      </c>
      <c r="BQ36" s="31">
        <f t="shared" si="56"/>
        <v>10503.1</v>
      </c>
      <c r="BR36" s="32">
        <f t="shared" si="56"/>
        <v>18046.100000000002</v>
      </c>
      <c r="BS36" s="29">
        <f t="shared" si="56"/>
        <v>17726.200000000004</v>
      </c>
      <c r="BT36" s="30">
        <f t="shared" si="12"/>
        <v>175.5256260839125</v>
      </c>
      <c r="BU36" s="29">
        <f>BU38+BU46+BU50+BU55+BU64</f>
        <v>6000.2</v>
      </c>
      <c r="BV36" s="30">
        <f t="shared" si="13"/>
        <v>33.849330369735185</v>
      </c>
      <c r="BW36" s="30">
        <f t="shared" si="14"/>
        <v>96.529866954101564</v>
      </c>
      <c r="BX36" s="29">
        <f>BX38+BX46+BX50+BX55+BX64</f>
        <v>6112.2</v>
      </c>
      <c r="BY36" s="30">
        <f t="shared" si="15"/>
        <v>101.86660444651845</v>
      </c>
      <c r="BZ36" s="30">
        <f t="shared" si="16"/>
        <v>96.860688081390734</v>
      </c>
      <c r="CA36" s="29">
        <f>CA38+CA46+CA50+CA55+CA64</f>
        <v>6247.9000000000005</v>
      </c>
      <c r="CB36" s="30">
        <f t="shared" si="17"/>
        <v>102.22014986420602</v>
      </c>
    </row>
    <row r="37" spans="1:81" s="35" customFormat="1" ht="15" customHeight="1" x14ac:dyDescent="0.3">
      <c r="A37" s="27"/>
      <c r="B37" s="33" t="s">
        <v>87</v>
      </c>
      <c r="C37" s="29">
        <f t="shared" ref="C37:BC37" si="57">C36/C122*100</f>
        <v>6.0429257941573571</v>
      </c>
      <c r="D37" s="29">
        <f t="shared" si="57"/>
        <v>7.7362286896220986</v>
      </c>
      <c r="E37" s="29">
        <f t="shared" si="57"/>
        <v>6.4400066068929824</v>
      </c>
      <c r="F37" s="29">
        <f t="shared" si="57"/>
        <v>6.9148931612149465</v>
      </c>
      <c r="G37" s="29">
        <f t="shared" si="57"/>
        <v>7.7390055687217627</v>
      </c>
      <c r="H37" s="29">
        <f t="shared" si="57"/>
        <v>6.8659139222802255</v>
      </c>
      <c r="I37" s="29">
        <f t="shared" si="57"/>
        <v>1.9727036953559147</v>
      </c>
      <c r="J37" s="29">
        <f t="shared" si="57"/>
        <v>6.225623034126607</v>
      </c>
      <c r="K37" s="29">
        <f t="shared" si="57"/>
        <v>7.9034634285597765</v>
      </c>
      <c r="L37" s="29">
        <f t="shared" si="57"/>
        <v>12.378061888788386</v>
      </c>
      <c r="M37" s="29">
        <f t="shared" si="57"/>
        <v>12.243034472544331</v>
      </c>
      <c r="N37" s="29">
        <f t="shared" si="57"/>
        <v>-4.0476615238705733</v>
      </c>
      <c r="O37" s="29">
        <f t="shared" si="57"/>
        <v>7.4388732759388692</v>
      </c>
      <c r="P37" s="29">
        <f t="shared" si="57"/>
        <v>6.1172940751549971</v>
      </c>
      <c r="Q37" s="29">
        <f t="shared" si="57"/>
        <v>6.9314027944623433</v>
      </c>
      <c r="R37" s="29">
        <f t="shared" si="57"/>
        <v>-14.667280535406668</v>
      </c>
      <c r="S37" s="29">
        <f t="shared" si="57"/>
        <v>7.1322931780502374</v>
      </c>
      <c r="T37" s="29">
        <f t="shared" si="57"/>
        <v>6.0287224196100677</v>
      </c>
      <c r="U37" s="29">
        <f t="shared" si="57"/>
        <v>6.081100753277088</v>
      </c>
      <c r="V37" s="29">
        <f t="shared" si="57"/>
        <v>3.125152378565879</v>
      </c>
      <c r="W37" s="29">
        <f t="shared" si="57"/>
        <v>7.7730205353228161</v>
      </c>
      <c r="X37" s="29">
        <f t="shared" si="57"/>
        <v>6.4540651278918855</v>
      </c>
      <c r="Y37" s="29">
        <f t="shared" si="57"/>
        <v>7.0843955317415679</v>
      </c>
      <c r="Z37" s="29">
        <f t="shared" si="57"/>
        <v>-29.733879164418841</v>
      </c>
      <c r="AA37" s="29">
        <f t="shared" si="57"/>
        <v>7.9361156808890705</v>
      </c>
      <c r="AB37" s="29">
        <f t="shared" si="57"/>
        <v>7.5601802398362423</v>
      </c>
      <c r="AC37" s="29">
        <f t="shared" si="57"/>
        <v>7.8858328792397518</v>
      </c>
      <c r="AD37" s="29">
        <f t="shared" si="57"/>
        <v>3.8546375130700388</v>
      </c>
      <c r="AE37" s="29">
        <f t="shared" si="57"/>
        <v>8.4913337951722152</v>
      </c>
      <c r="AF37" s="29">
        <f t="shared" si="57"/>
        <v>6.7133953521039622</v>
      </c>
      <c r="AG37" s="29">
        <f t="shared" si="57"/>
        <v>7.1092153392040629</v>
      </c>
      <c r="AH37" s="29">
        <f t="shared" si="57"/>
        <v>2.1727473746219252</v>
      </c>
      <c r="AI37" s="29">
        <f t="shared" si="57"/>
        <v>8.0953569673985761</v>
      </c>
      <c r="AJ37" s="29">
        <f t="shared" si="57"/>
        <v>9.1571851185009212</v>
      </c>
      <c r="AK37" s="29">
        <f t="shared" si="57"/>
        <v>9.1724157665813397</v>
      </c>
      <c r="AL37" s="29">
        <f t="shared" si="57"/>
        <v>6.0725249129621144</v>
      </c>
      <c r="AM37" s="29">
        <f t="shared" si="57"/>
        <v>6.1041796173325249</v>
      </c>
      <c r="AN37" s="29">
        <f t="shared" si="57"/>
        <v>26.403145636515106</v>
      </c>
      <c r="AO37" s="29">
        <f t="shared" si="57"/>
        <v>7.0317879569583051</v>
      </c>
      <c r="AP37" s="29">
        <f t="shared" si="57"/>
        <v>7.2831280847414472</v>
      </c>
      <c r="AQ37" s="29">
        <f t="shared" si="57"/>
        <v>7.4515733953994729</v>
      </c>
      <c r="AR37" s="29">
        <f t="shared" si="57"/>
        <v>10.177343237663822</v>
      </c>
      <c r="AS37" s="29">
        <f t="shared" si="57"/>
        <v>9.7664241397437248</v>
      </c>
      <c r="AT37" s="29">
        <f t="shared" si="57"/>
        <v>12.023737431383031</v>
      </c>
      <c r="AU37" s="29">
        <f t="shared" si="57"/>
        <v>-3.7290502138944319</v>
      </c>
      <c r="AV37" s="29">
        <f t="shared" si="57"/>
        <v>5.7113246220010101</v>
      </c>
      <c r="AW37" s="29">
        <f t="shared" si="57"/>
        <v>7.0188288398065204</v>
      </c>
      <c r="AX37" s="29">
        <f t="shared" si="57"/>
        <v>6.6911164735645272</v>
      </c>
      <c r="AY37" s="29">
        <f t="shared" si="57"/>
        <v>4.822841046546845</v>
      </c>
      <c r="AZ37" s="29">
        <f t="shared" si="57"/>
        <v>5.3635982203315899</v>
      </c>
      <c r="BA37" s="29">
        <f t="shared" si="57"/>
        <v>5.8595706993546059</v>
      </c>
      <c r="BB37" s="29">
        <f t="shared" si="57"/>
        <v>6.8458871136377759</v>
      </c>
      <c r="BC37" s="29">
        <f t="shared" si="57"/>
        <v>7.0858432509897931</v>
      </c>
      <c r="BD37" s="29">
        <f t="shared" si="7"/>
        <v>1.374518628988783</v>
      </c>
      <c r="BE37" s="29">
        <f t="shared" si="8"/>
        <v>124.06654707900684</v>
      </c>
      <c r="BF37" s="29">
        <f>BF36/BF122*100</f>
        <v>7.3786681063721504</v>
      </c>
      <c r="BG37" s="29">
        <f>BG36/BG122*100</f>
        <v>-33.827661902305444</v>
      </c>
      <c r="BH37" s="30"/>
      <c r="BI37" s="29">
        <f>BI36/BI122*100</f>
        <v>6.1961045514588902</v>
      </c>
      <c r="BJ37" s="29">
        <f>BJ36/BJ122*100</f>
        <v>7.5671878728263477</v>
      </c>
      <c r="BK37" s="29">
        <f>BK36/BK122*100</f>
        <v>6.8979101748031377</v>
      </c>
      <c r="BL37" s="29">
        <f>BL36/BL122*100</f>
        <v>7.6795293682396588</v>
      </c>
      <c r="BM37" s="29">
        <f t="shared" ref="BM37:BS37" si="58">BM36/BM122*100</f>
        <v>5.5834103406314908</v>
      </c>
      <c r="BN37" s="29">
        <f t="shared" si="58"/>
        <v>5.0179311111728895</v>
      </c>
      <c r="BO37" s="29">
        <f t="shared" si="58"/>
        <v>5.91443692584554</v>
      </c>
      <c r="BP37" s="29">
        <f t="shared" si="58"/>
        <v>7.0873795395425061</v>
      </c>
      <c r="BQ37" s="31">
        <f t="shared" si="58"/>
        <v>7.3259978726001362</v>
      </c>
      <c r="BR37" s="32">
        <f t="shared" si="58"/>
        <v>11.799980775933037</v>
      </c>
      <c r="BS37" s="29">
        <f t="shared" si="58"/>
        <v>11.738148087324591</v>
      </c>
      <c r="BT37" s="30"/>
      <c r="BU37" s="29">
        <f>BU36/BU122*100</f>
        <v>5.6517312088555895</v>
      </c>
      <c r="BV37" s="30"/>
      <c r="BW37" s="30"/>
      <c r="BX37" s="29">
        <f>BX36/BX122*100</f>
        <v>6.7900432251205594</v>
      </c>
      <c r="BY37" s="30"/>
      <c r="BZ37" s="30"/>
      <c r="CA37" s="29">
        <f>CA36/CA122*100</f>
        <v>6.9348449346962022</v>
      </c>
      <c r="CB37" s="30"/>
      <c r="CC37" s="34"/>
    </row>
    <row r="38" spans="1:81" ht="49.5" customHeight="1" x14ac:dyDescent="0.3">
      <c r="A38" s="27" t="s">
        <v>140</v>
      </c>
      <c r="B38" s="28" t="s">
        <v>141</v>
      </c>
      <c r="C38" s="29">
        <f t="shared" ref="C38:V38" si="59">C39+C44</f>
        <v>6025.8673399999998</v>
      </c>
      <c r="D38" s="29">
        <f t="shared" si="59"/>
        <v>4890</v>
      </c>
      <c r="E38" s="29">
        <f t="shared" si="59"/>
        <v>4890</v>
      </c>
      <c r="F38" s="29">
        <f t="shared" si="59"/>
        <v>6104.3625400000001</v>
      </c>
      <c r="G38" s="29">
        <f t="shared" si="59"/>
        <v>5527</v>
      </c>
      <c r="H38" s="29">
        <f t="shared" si="59"/>
        <v>6233.2</v>
      </c>
      <c r="I38" s="29">
        <f t="shared" si="59"/>
        <v>509.28149999999999</v>
      </c>
      <c r="J38" s="29">
        <f t="shared" si="59"/>
        <v>5811.1368999999995</v>
      </c>
      <c r="K38" s="29">
        <f t="shared" si="59"/>
        <v>5633</v>
      </c>
      <c r="L38" s="29">
        <f t="shared" si="59"/>
        <v>6625</v>
      </c>
      <c r="M38" s="29">
        <f t="shared" si="59"/>
        <v>6696.6345299999994</v>
      </c>
      <c r="N38" s="29">
        <f t="shared" si="59"/>
        <v>-1506.3143000000002</v>
      </c>
      <c r="O38" s="29">
        <f t="shared" si="59"/>
        <v>5848</v>
      </c>
      <c r="P38" s="29">
        <f t="shared" si="59"/>
        <v>5848</v>
      </c>
      <c r="Q38" s="29">
        <f t="shared" si="59"/>
        <v>6543.6547399999999</v>
      </c>
      <c r="R38" s="29">
        <f t="shared" si="59"/>
        <v>11689.378679999998</v>
      </c>
      <c r="S38" s="29">
        <f t="shared" si="59"/>
        <v>6035</v>
      </c>
      <c r="T38" s="29">
        <f t="shared" si="59"/>
        <v>6265.4</v>
      </c>
      <c r="U38" s="29">
        <f t="shared" si="59"/>
        <v>6726.8229000000001</v>
      </c>
      <c r="V38" s="29">
        <f t="shared" si="59"/>
        <v>7081.3861400000005</v>
      </c>
      <c r="W38" s="29">
        <f>W39+W44+W43</f>
        <v>6122.6</v>
      </c>
      <c r="X38" s="29">
        <f>X39+X44+X43+X41</f>
        <v>6625.8</v>
      </c>
      <c r="Y38" s="29">
        <f>Y39+Y44+Y43+Y41</f>
        <v>7662.7911399999994</v>
      </c>
      <c r="Z38" s="29">
        <f>Z39+Z44+Z41</f>
        <v>11293.11153</v>
      </c>
      <c r="AA38" s="29">
        <f>AA39+AA44+AA43+AA41</f>
        <v>6132.5</v>
      </c>
      <c r="AB38" s="29">
        <f>AB39+AB44+AB43+AB41</f>
        <v>8777.9</v>
      </c>
      <c r="AC38" s="29">
        <f>AC39+AC44+AC43+AC41</f>
        <v>9338.4050799999986</v>
      </c>
      <c r="AD38" s="29">
        <f>AD39+AD44+AD41</f>
        <v>5280.6184899999998</v>
      </c>
      <c r="AE38" s="29">
        <f>AE39+AE44+AE43+AE41</f>
        <v>6954</v>
      </c>
      <c r="AF38" s="29">
        <f>AF39+AF44+AF43+AF41</f>
        <v>7204</v>
      </c>
      <c r="AG38" s="29">
        <f>AG39+AG44+AG43+AG41</f>
        <v>7641.9316200000003</v>
      </c>
      <c r="AH38" s="29">
        <f>AH39+AH44+AH41</f>
        <v>2050.3003199999998</v>
      </c>
      <c r="AI38" s="29">
        <f>AI39+AI44+AI43+AI41</f>
        <v>6954</v>
      </c>
      <c r="AJ38" s="29">
        <f>AJ39+AJ44+AJ43+AJ41</f>
        <v>6983</v>
      </c>
      <c r="AK38" s="29">
        <f>AK39+AK44+AK43+AK41</f>
        <v>7026.9</v>
      </c>
      <c r="AL38" s="29">
        <f>AL39+AL44+AL43+AL41</f>
        <v>7605.9</v>
      </c>
      <c r="AM38" s="29">
        <f>AM39+AM44+AM43+AM41</f>
        <v>7631.3112799999999</v>
      </c>
      <c r="AN38" s="29">
        <f>AN39+AN44+AN41+AN45</f>
        <v>44315.757119999995</v>
      </c>
      <c r="AO38" s="29">
        <f>AO39+AO44+AO43+AO41</f>
        <v>6104</v>
      </c>
      <c r="AP38" s="29">
        <f>AP39+AP44+AP43+AP41</f>
        <v>6183</v>
      </c>
      <c r="AQ38" s="29">
        <f>AQ39+AQ44+AQ43+AQ41</f>
        <v>6326.9</v>
      </c>
      <c r="AR38" s="29">
        <f>AR39+AR44+AR43+AR41</f>
        <v>6767.2000000000007</v>
      </c>
      <c r="AS38" s="29">
        <f>AS39+AS44+AS43+AS41</f>
        <v>8869.1</v>
      </c>
      <c r="AT38" s="29">
        <f>AT39+AT44+AT41+AT45</f>
        <v>9728.0478299999995</v>
      </c>
      <c r="AU38" s="29">
        <f>AU39+AU44+AU41</f>
        <v>7275.4374400000006</v>
      </c>
      <c r="AV38" s="29">
        <f>AV39+AV44+AV43+AV41</f>
        <v>5159.7</v>
      </c>
      <c r="AW38" s="29">
        <f>AW39+AW44+AW43+AW41</f>
        <v>5270.5</v>
      </c>
      <c r="AX38" s="29">
        <f>AX39+AX44+AX43+AX41</f>
        <v>5351.6</v>
      </c>
      <c r="AY38" s="29">
        <v>5159.7</v>
      </c>
      <c r="AZ38" s="29">
        <v>6159.7</v>
      </c>
      <c r="BA38" s="29">
        <v>7259.7</v>
      </c>
      <c r="BB38" s="29">
        <v>8641.7000000000007</v>
      </c>
      <c r="BC38" s="29">
        <f>BC39+BC41+BC44</f>
        <v>9270.5999999999985</v>
      </c>
      <c r="BD38" s="29">
        <f t="shared" si="7"/>
        <v>4110.8999999999987</v>
      </c>
      <c r="BE38" s="29">
        <f t="shared" si="8"/>
        <v>179.67323681609392</v>
      </c>
      <c r="BF38" s="29">
        <f>BF39+BF44+BF43+BF41</f>
        <v>9780.0160600000017</v>
      </c>
      <c r="BG38" s="29">
        <f>BG39+BG44+BG41</f>
        <v>8229.7654799999982</v>
      </c>
      <c r="BH38" s="30">
        <f t="shared" si="9"/>
        <v>100.53421026405462</v>
      </c>
      <c r="BI38" s="29">
        <f>BI39+BI44+BI43+BI41</f>
        <v>6037.7000000000007</v>
      </c>
      <c r="BJ38" s="29">
        <f>BJ39+BJ44+BJ43+BJ41</f>
        <v>6181.3</v>
      </c>
      <c r="BK38" s="29">
        <f>BK39+BK44+BK43+BK41</f>
        <v>6181.3</v>
      </c>
      <c r="BL38" s="29">
        <f>BL39+BL44+BL43+BL41</f>
        <v>6256.3</v>
      </c>
      <c r="BM38" s="29">
        <f t="shared" ref="BM38:BS38" si="60">BM39+BM44+BM43+BM41</f>
        <v>6037.7000000000007</v>
      </c>
      <c r="BN38" s="29">
        <f t="shared" si="60"/>
        <v>6037.7000000000007</v>
      </c>
      <c r="BO38" s="29">
        <f t="shared" si="60"/>
        <v>6037.7000000000007</v>
      </c>
      <c r="BP38" s="29">
        <f t="shared" si="60"/>
        <v>7937.7000000000007</v>
      </c>
      <c r="BQ38" s="31">
        <f t="shared" si="60"/>
        <v>8293.7000000000007</v>
      </c>
      <c r="BR38" s="32">
        <f t="shared" si="60"/>
        <v>8543.7000000000007</v>
      </c>
      <c r="BS38" s="29">
        <f t="shared" si="60"/>
        <v>8293.7000000000007</v>
      </c>
      <c r="BT38" s="30">
        <f t="shared" si="12"/>
        <v>84.80251923021892</v>
      </c>
      <c r="BU38" s="29">
        <f>BU39+BU44+BU43+BU41+100</f>
        <v>5919.8</v>
      </c>
      <c r="BV38" s="30">
        <f t="shared" si="13"/>
        <v>71.37706934178955</v>
      </c>
      <c r="BW38" s="30">
        <f t="shared" si="14"/>
        <v>95.769498325594938</v>
      </c>
      <c r="BX38" s="29">
        <f>BX39+BX44+BX43+BX41+100</f>
        <v>6069.3</v>
      </c>
      <c r="BY38" s="30">
        <f t="shared" si="15"/>
        <v>102.52542315618771</v>
      </c>
      <c r="BZ38" s="30">
        <f t="shared" si="16"/>
        <v>97.011012898997805</v>
      </c>
      <c r="CA38" s="29">
        <f>CA39+CA44+CA43+CA41+100</f>
        <v>6194.3</v>
      </c>
      <c r="CB38" s="30">
        <f t="shared" si="17"/>
        <v>102.05954558186281</v>
      </c>
    </row>
    <row r="39" spans="1:81" ht="27.75" hidden="1" customHeight="1" x14ac:dyDescent="0.3">
      <c r="A39" s="18" t="s">
        <v>142</v>
      </c>
      <c r="B39" s="49" t="s">
        <v>143</v>
      </c>
      <c r="C39" s="30">
        <f>3630.67874</f>
        <v>3630.6787399999998</v>
      </c>
      <c r="D39" s="30">
        <v>3450</v>
      </c>
      <c r="E39" s="30">
        <v>3450</v>
      </c>
      <c r="F39" s="30">
        <f>4436.09044</f>
        <v>4436.0904399999999</v>
      </c>
      <c r="G39" s="30">
        <v>3700</v>
      </c>
      <c r="H39" s="30">
        <v>3700</v>
      </c>
      <c r="I39" s="30">
        <v>133.61360999999999</v>
      </c>
      <c r="J39" s="30">
        <v>3269.16815</v>
      </c>
      <c r="K39" s="30">
        <v>3590</v>
      </c>
      <c r="L39" s="30">
        <v>4462</v>
      </c>
      <c r="M39" s="30">
        <v>4480.3065399999996</v>
      </c>
      <c r="N39" s="30">
        <v>1630.3516099999999</v>
      </c>
      <c r="O39" s="30">
        <v>3625</v>
      </c>
      <c r="P39" s="30">
        <v>3625</v>
      </c>
      <c r="Q39" s="30">
        <v>4050.2684599999998</v>
      </c>
      <c r="R39" s="30">
        <f>13108.71856-4105.48045</f>
        <v>9003.2381099999984</v>
      </c>
      <c r="S39" s="30">
        <v>3735</v>
      </c>
      <c r="T39" s="30">
        <v>4300</v>
      </c>
      <c r="U39" s="30">
        <v>4652.58554</v>
      </c>
      <c r="V39" s="30">
        <v>5159.7086900000004</v>
      </c>
      <c r="W39" s="30">
        <v>3750</v>
      </c>
      <c r="X39" s="30">
        <v>5020</v>
      </c>
      <c r="Y39" s="30">
        <v>5730.5502299999998</v>
      </c>
      <c r="Z39" s="30">
        <f>8194.15488-1.419</f>
        <v>8192.7358800000002</v>
      </c>
      <c r="AA39" s="30">
        <v>3752.5</v>
      </c>
      <c r="AB39" s="30">
        <v>6702.8</v>
      </c>
      <c r="AC39" s="30">
        <f>261.53018+6717.70773</f>
        <v>6979.2379099999998</v>
      </c>
      <c r="AD39" s="30">
        <v>921.63122999999996</v>
      </c>
      <c r="AE39" s="30">
        <v>4021.6</v>
      </c>
      <c r="AF39" s="30">
        <v>4271.6000000000004</v>
      </c>
      <c r="AG39" s="30">
        <f>4680.98865+45.01587</f>
        <v>4726.0045200000004</v>
      </c>
      <c r="AH39" s="30">
        <v>1545.68282</v>
      </c>
      <c r="AI39" s="30">
        <v>4021.6</v>
      </c>
      <c r="AJ39" s="30">
        <v>4050.6</v>
      </c>
      <c r="AK39" s="30">
        <v>4094.5</v>
      </c>
      <c r="AL39" s="30">
        <v>4656.5</v>
      </c>
      <c r="AM39" s="30">
        <f>4767.9789-44.33403</f>
        <v>4723.6448700000001</v>
      </c>
      <c r="AN39" s="30">
        <v>13793.19534</v>
      </c>
      <c r="AO39" s="30">
        <v>4034</v>
      </c>
      <c r="AP39" s="30">
        <v>4050</v>
      </c>
      <c r="AQ39" s="30">
        <v>4093.9</v>
      </c>
      <c r="AR39" s="30">
        <v>3034</v>
      </c>
      <c r="AS39" s="30">
        <v>3721</v>
      </c>
      <c r="AT39" s="30">
        <v>4208.9862199999998</v>
      </c>
      <c r="AU39" s="30">
        <v>5961.0093100000004</v>
      </c>
      <c r="AV39" s="30">
        <v>1358.4</v>
      </c>
      <c r="AW39" s="30">
        <v>1406.6</v>
      </c>
      <c r="AX39" s="30">
        <v>1441.9</v>
      </c>
      <c r="AY39" s="30"/>
      <c r="AZ39" s="30"/>
      <c r="BA39" s="30"/>
      <c r="BB39" s="30">
        <v>4238</v>
      </c>
      <c r="BC39" s="30">
        <v>4640.7</v>
      </c>
      <c r="BD39" s="29">
        <f t="shared" si="7"/>
        <v>3282.2999999999997</v>
      </c>
      <c r="BE39" s="29">
        <f t="shared" si="8"/>
        <v>341.6298586572438</v>
      </c>
      <c r="BF39" s="30">
        <v>5056.3461100000004</v>
      </c>
      <c r="BG39" s="30">
        <f>3034.26143+3378.67307</f>
        <v>6412.9344999999994</v>
      </c>
      <c r="BH39" s="30">
        <f t="shared" si="9"/>
        <v>120.13216118345953</v>
      </c>
      <c r="BI39" s="30">
        <v>2967.9</v>
      </c>
      <c r="BJ39" s="30">
        <v>3111.5</v>
      </c>
      <c r="BK39" s="30">
        <v>3111.5</v>
      </c>
      <c r="BL39" s="30">
        <v>3186.5</v>
      </c>
      <c r="BM39" s="30">
        <v>2967.9</v>
      </c>
      <c r="BN39" s="30">
        <v>2967.9</v>
      </c>
      <c r="BO39" s="30">
        <v>2967.9</v>
      </c>
      <c r="BP39" s="30">
        <v>3767.9</v>
      </c>
      <c r="BQ39" s="38">
        <v>4123.8999999999996</v>
      </c>
      <c r="BR39" s="39">
        <v>4123.8999999999996</v>
      </c>
      <c r="BS39" s="30">
        <v>4123.8999999999996</v>
      </c>
      <c r="BT39" s="30">
        <f t="shared" si="12"/>
        <v>81.55889470944463</v>
      </c>
      <c r="BU39" s="30">
        <v>2850</v>
      </c>
      <c r="BV39" s="30">
        <f t="shared" si="13"/>
        <v>69.10933824777517</v>
      </c>
      <c r="BW39" s="30">
        <f t="shared" si="14"/>
        <v>91.59569339546843</v>
      </c>
      <c r="BX39" s="30">
        <v>2999.5</v>
      </c>
      <c r="BY39" s="30">
        <f t="shared" si="15"/>
        <v>105.24561403508773</v>
      </c>
      <c r="BZ39" s="30">
        <f t="shared" si="16"/>
        <v>94.131492232857369</v>
      </c>
      <c r="CA39" s="30">
        <v>3124.5</v>
      </c>
      <c r="CB39" s="30">
        <f t="shared" si="17"/>
        <v>104.16736122687114</v>
      </c>
    </row>
    <row r="40" spans="1:81" ht="12" hidden="1" customHeight="1" x14ac:dyDescent="0.3">
      <c r="A40" s="18"/>
      <c r="B40" s="49" t="s">
        <v>144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>
        <v>45.01587</v>
      </c>
      <c r="AH40" s="30"/>
      <c r="AI40" s="30"/>
      <c r="AJ40" s="30"/>
      <c r="AK40" s="30"/>
      <c r="AL40" s="30"/>
      <c r="AM40" s="30">
        <v>-44.334029999999998</v>
      </c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29">
        <f t="shared" si="7"/>
        <v>0</v>
      </c>
      <c r="BE40" s="29" t="e">
        <f t="shared" si="8"/>
        <v>#DIV/0!</v>
      </c>
      <c r="BF40" s="30"/>
      <c r="BG40" s="30"/>
      <c r="BH40" s="30" t="e">
        <f t="shared" si="9"/>
        <v>#DIV/0!</v>
      </c>
      <c r="BI40" s="30"/>
      <c r="BJ40" s="30"/>
      <c r="BK40" s="30"/>
      <c r="BL40" s="30"/>
      <c r="BM40" s="30"/>
      <c r="BN40" s="30"/>
      <c r="BO40" s="30"/>
      <c r="BP40" s="30"/>
      <c r="BQ40" s="38"/>
      <c r="BR40" s="39"/>
      <c r="BS40" s="30"/>
      <c r="BT40" s="30" t="e">
        <f t="shared" si="12"/>
        <v>#DIV/0!</v>
      </c>
      <c r="BU40" s="30"/>
      <c r="BV40" s="30" t="e">
        <f t="shared" si="13"/>
        <v>#DIV/0!</v>
      </c>
      <c r="BW40" s="30" t="e">
        <f t="shared" si="14"/>
        <v>#DIV/0!</v>
      </c>
      <c r="BX40" s="30"/>
      <c r="BY40" s="30" t="e">
        <f t="shared" si="15"/>
        <v>#DIV/0!</v>
      </c>
      <c r="BZ40" s="30" t="e">
        <f t="shared" si="16"/>
        <v>#DIV/0!</v>
      </c>
      <c r="CA40" s="30"/>
      <c r="CB40" s="30" t="e">
        <f t="shared" si="17"/>
        <v>#DIV/0!</v>
      </c>
    </row>
    <row r="41" spans="1:81" ht="27.75" hidden="1" customHeight="1" x14ac:dyDescent="0.3">
      <c r="A41" s="51" t="s">
        <v>145</v>
      </c>
      <c r="B41" s="49" t="s">
        <v>146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>
        <v>5.8</v>
      </c>
      <c r="Y41" s="30">
        <v>8.5101300000000002</v>
      </c>
      <c r="Z41" s="30">
        <v>15.96505</v>
      </c>
      <c r="AA41" s="30">
        <v>32.4</v>
      </c>
      <c r="AB41" s="30">
        <v>35.799999999999997</v>
      </c>
      <c r="AC41" s="30">
        <v>45.253680000000003</v>
      </c>
      <c r="AD41" s="30">
        <v>85.215739999999997</v>
      </c>
      <c r="AE41" s="30">
        <v>32.4</v>
      </c>
      <c r="AF41" s="30">
        <v>32.4</v>
      </c>
      <c r="AG41" s="30">
        <v>66.304180000000002</v>
      </c>
      <c r="AH41" s="30">
        <v>75.557860000000005</v>
      </c>
      <c r="AI41" s="30">
        <v>32.4</v>
      </c>
      <c r="AJ41" s="30">
        <v>32.4</v>
      </c>
      <c r="AK41" s="30">
        <v>32.4</v>
      </c>
      <c r="AL41" s="30">
        <v>49.4</v>
      </c>
      <c r="AM41" s="30">
        <v>49.449750000000002</v>
      </c>
      <c r="AN41" s="30">
        <v>77.24803</v>
      </c>
      <c r="AO41" s="30">
        <v>33</v>
      </c>
      <c r="AP41" s="30">
        <v>33</v>
      </c>
      <c r="AQ41" s="30">
        <v>33</v>
      </c>
      <c r="AR41" s="30">
        <v>3138.9</v>
      </c>
      <c r="AS41" s="30">
        <v>4553.8</v>
      </c>
      <c r="AT41" s="30">
        <v>5051.4514499999996</v>
      </c>
      <c r="AU41" s="30">
        <f>1545.3843-16.70771</f>
        <v>1528.67659</v>
      </c>
      <c r="AV41" s="30">
        <v>1764.3</v>
      </c>
      <c r="AW41" s="30">
        <v>1826.9</v>
      </c>
      <c r="AX41" s="30">
        <v>1872.7</v>
      </c>
      <c r="AY41" s="30"/>
      <c r="AZ41" s="30"/>
      <c r="BA41" s="30"/>
      <c r="BB41" s="30">
        <v>4233</v>
      </c>
      <c r="BC41" s="30">
        <v>4529.8999999999996</v>
      </c>
      <c r="BD41" s="29">
        <f t="shared" si="7"/>
        <v>2765.5999999999995</v>
      </c>
      <c r="BE41" s="29">
        <f t="shared" si="8"/>
        <v>256.75338661225413</v>
      </c>
      <c r="BF41" s="30">
        <v>4604.2812100000001</v>
      </c>
      <c r="BG41" s="30">
        <v>1658.9183800000001</v>
      </c>
      <c r="BH41" s="30">
        <f t="shared" si="9"/>
        <v>91.147688057063291</v>
      </c>
      <c r="BI41" s="30">
        <v>2969.8</v>
      </c>
      <c r="BJ41" s="30">
        <v>2969.8</v>
      </c>
      <c r="BK41" s="30">
        <v>2969.8</v>
      </c>
      <c r="BL41" s="30">
        <v>2969.8</v>
      </c>
      <c r="BM41" s="30">
        <v>2969.8</v>
      </c>
      <c r="BN41" s="30">
        <v>2969.8</v>
      </c>
      <c r="BO41" s="30">
        <v>2969.8</v>
      </c>
      <c r="BP41" s="30">
        <v>3969.8</v>
      </c>
      <c r="BQ41" s="38">
        <v>3969.8</v>
      </c>
      <c r="BR41" s="39">
        <v>4219.8</v>
      </c>
      <c r="BS41" s="30">
        <v>3969.8</v>
      </c>
      <c r="BT41" s="30">
        <f t="shared" si="12"/>
        <v>86.219755461026665</v>
      </c>
      <c r="BU41" s="30">
        <v>2969.8</v>
      </c>
      <c r="BV41" s="30">
        <f t="shared" si="13"/>
        <v>74.809814096428028</v>
      </c>
      <c r="BW41" s="30">
        <f t="shared" si="14"/>
        <v>100</v>
      </c>
      <c r="BX41" s="30">
        <v>2969.8</v>
      </c>
      <c r="BY41" s="30">
        <f t="shared" si="15"/>
        <v>100</v>
      </c>
      <c r="BZ41" s="30">
        <f t="shared" si="16"/>
        <v>100</v>
      </c>
      <c r="CA41" s="30">
        <v>2969.8</v>
      </c>
      <c r="CB41" s="30">
        <f t="shared" si="17"/>
        <v>100</v>
      </c>
    </row>
    <row r="42" spans="1:81" ht="27.75" hidden="1" customHeight="1" x14ac:dyDescent="0.3">
      <c r="A42" s="18" t="s">
        <v>147</v>
      </c>
      <c r="B42" s="49" t="s">
        <v>148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29">
        <f t="shared" si="7"/>
        <v>0</v>
      </c>
      <c r="BE42" s="29" t="e">
        <f t="shared" si="8"/>
        <v>#DIV/0!</v>
      </c>
      <c r="BF42" s="30"/>
      <c r="BG42" s="30"/>
      <c r="BH42" s="30" t="e">
        <f t="shared" si="9"/>
        <v>#DIV/0!</v>
      </c>
      <c r="BI42" s="30"/>
      <c r="BJ42" s="30"/>
      <c r="BK42" s="30"/>
      <c r="BL42" s="30"/>
      <c r="BM42" s="30"/>
      <c r="BN42" s="30"/>
      <c r="BO42" s="30"/>
      <c r="BP42" s="30"/>
      <c r="BQ42" s="38"/>
      <c r="BR42" s="39"/>
      <c r="BS42" s="30"/>
      <c r="BT42" s="30" t="e">
        <f t="shared" si="12"/>
        <v>#DIV/0!</v>
      </c>
      <c r="BU42" s="30"/>
      <c r="BV42" s="30" t="e">
        <f t="shared" si="13"/>
        <v>#DIV/0!</v>
      </c>
      <c r="BW42" s="30" t="e">
        <f t="shared" si="14"/>
        <v>#DIV/0!</v>
      </c>
      <c r="BX42" s="30"/>
      <c r="BY42" s="30" t="e">
        <f t="shared" si="15"/>
        <v>#DIV/0!</v>
      </c>
      <c r="BZ42" s="30" t="e">
        <f t="shared" si="16"/>
        <v>#DIV/0!</v>
      </c>
      <c r="CA42" s="30"/>
      <c r="CB42" s="30" t="e">
        <f t="shared" si="17"/>
        <v>#DIV/0!</v>
      </c>
    </row>
    <row r="43" spans="1:81" ht="27.75" hidden="1" customHeight="1" x14ac:dyDescent="0.3">
      <c r="A43" s="18" t="s">
        <v>149</v>
      </c>
      <c r="B43" s="49" t="s">
        <v>150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29">
        <f t="shared" si="7"/>
        <v>0</v>
      </c>
      <c r="BE43" s="29" t="e">
        <f t="shared" si="8"/>
        <v>#DIV/0!</v>
      </c>
      <c r="BF43" s="30"/>
      <c r="BG43" s="30"/>
      <c r="BH43" s="30" t="e">
        <f t="shared" si="9"/>
        <v>#DIV/0!</v>
      </c>
      <c r="BI43" s="30"/>
      <c r="BJ43" s="30"/>
      <c r="BK43" s="30"/>
      <c r="BL43" s="30"/>
      <c r="BM43" s="30"/>
      <c r="BN43" s="30"/>
      <c r="BO43" s="30"/>
      <c r="BP43" s="30"/>
      <c r="BQ43" s="38"/>
      <c r="BR43" s="39"/>
      <c r="BS43" s="30"/>
      <c r="BT43" s="30" t="e">
        <f t="shared" si="12"/>
        <v>#DIV/0!</v>
      </c>
      <c r="BU43" s="30"/>
      <c r="BV43" s="30" t="e">
        <f t="shared" si="13"/>
        <v>#DIV/0!</v>
      </c>
      <c r="BW43" s="30" t="e">
        <f t="shared" si="14"/>
        <v>#DIV/0!</v>
      </c>
      <c r="BX43" s="30"/>
      <c r="BY43" s="30" t="e">
        <f t="shared" si="15"/>
        <v>#DIV/0!</v>
      </c>
      <c r="BZ43" s="30" t="e">
        <f t="shared" si="16"/>
        <v>#DIV/0!</v>
      </c>
      <c r="CA43" s="30"/>
      <c r="CB43" s="30" t="e">
        <f t="shared" si="17"/>
        <v>#DIV/0!</v>
      </c>
    </row>
    <row r="44" spans="1:81" ht="24.75" hidden="1" customHeight="1" x14ac:dyDescent="0.3">
      <c r="A44" s="18" t="s">
        <v>151</v>
      </c>
      <c r="B44" s="49" t="s">
        <v>152</v>
      </c>
      <c r="C44" s="30">
        <v>2395.1886</v>
      </c>
      <c r="D44" s="30">
        <v>1440</v>
      </c>
      <c r="E44" s="30">
        <v>1440</v>
      </c>
      <c r="F44" s="30">
        <v>1668.2720999999999</v>
      </c>
      <c r="G44" s="30">
        <v>1827</v>
      </c>
      <c r="H44" s="30">
        <v>2533.1999999999998</v>
      </c>
      <c r="I44" s="30">
        <v>375.66789</v>
      </c>
      <c r="J44" s="30">
        <v>2541.96875</v>
      </c>
      <c r="K44" s="30">
        <v>2043</v>
      </c>
      <c r="L44" s="30">
        <v>2163</v>
      </c>
      <c r="M44" s="30">
        <v>2216.3279900000002</v>
      </c>
      <c r="N44" s="30">
        <v>-3136.6659100000002</v>
      </c>
      <c r="O44" s="30">
        <v>2223</v>
      </c>
      <c r="P44" s="30">
        <v>2223</v>
      </c>
      <c r="Q44" s="30">
        <v>2493.3862800000002</v>
      </c>
      <c r="R44" s="30">
        <v>2686.14057</v>
      </c>
      <c r="S44" s="30">
        <v>2300</v>
      </c>
      <c r="T44" s="30">
        <v>1965.4</v>
      </c>
      <c r="U44" s="30">
        <f>2074.23736</f>
        <v>2074.2373600000001</v>
      </c>
      <c r="V44" s="30">
        <v>1921.6774499999999</v>
      </c>
      <c r="W44" s="30">
        <v>2372.6</v>
      </c>
      <c r="X44" s="30">
        <v>1600</v>
      </c>
      <c r="Y44" s="30">
        <v>1923.7307800000001</v>
      </c>
      <c r="Z44" s="30">
        <f>3227.35747-142.94687</f>
        <v>3084.4106000000002</v>
      </c>
      <c r="AA44" s="30">
        <v>2347.6</v>
      </c>
      <c r="AB44" s="30">
        <v>2039.3</v>
      </c>
      <c r="AC44" s="30">
        <v>2313.9134899999999</v>
      </c>
      <c r="AD44" s="30">
        <v>4273.7715200000002</v>
      </c>
      <c r="AE44" s="30">
        <v>2900</v>
      </c>
      <c r="AF44" s="30">
        <v>2900</v>
      </c>
      <c r="AG44" s="30">
        <v>2849.6229199999998</v>
      </c>
      <c r="AH44" s="30">
        <v>429.05964</v>
      </c>
      <c r="AI44" s="30">
        <v>2900</v>
      </c>
      <c r="AJ44" s="30">
        <v>2900</v>
      </c>
      <c r="AK44" s="30">
        <v>2900</v>
      </c>
      <c r="AL44" s="30">
        <v>2900</v>
      </c>
      <c r="AM44" s="30">
        <v>2858.21666</v>
      </c>
      <c r="AN44" s="30">
        <v>3775.8444100000002</v>
      </c>
      <c r="AO44" s="30">
        <v>2037</v>
      </c>
      <c r="AP44" s="30">
        <v>2100</v>
      </c>
      <c r="AQ44" s="30">
        <v>2200</v>
      </c>
      <c r="AR44" s="30">
        <v>594.29999999999995</v>
      </c>
      <c r="AS44" s="30">
        <v>594.29999999999995</v>
      </c>
      <c r="AT44" s="30">
        <v>467.61016000000001</v>
      </c>
      <c r="AU44" s="30">
        <f>156.68131-370.92977</f>
        <v>-214.24846000000002</v>
      </c>
      <c r="AV44" s="30">
        <v>2037</v>
      </c>
      <c r="AW44" s="30">
        <v>2037</v>
      </c>
      <c r="AX44" s="30">
        <v>2037</v>
      </c>
      <c r="AY44" s="30"/>
      <c r="AZ44" s="30"/>
      <c r="BA44" s="30"/>
      <c r="BB44" s="30">
        <v>170.7</v>
      </c>
      <c r="BC44" s="30">
        <v>100</v>
      </c>
      <c r="BD44" s="29">
        <f t="shared" si="7"/>
        <v>-1937</v>
      </c>
      <c r="BE44" s="29">
        <f t="shared" si="8"/>
        <v>4.909180166912126</v>
      </c>
      <c r="BF44" s="30">
        <v>119.38874</v>
      </c>
      <c r="BG44" s="30">
        <v>157.9126</v>
      </c>
      <c r="BH44" s="30">
        <f t="shared" si="9"/>
        <v>25.531682202970096</v>
      </c>
      <c r="BI44" s="30">
        <v>100</v>
      </c>
      <c r="BJ44" s="30">
        <v>100</v>
      </c>
      <c r="BK44" s="30">
        <v>100</v>
      </c>
      <c r="BL44" s="30">
        <v>100</v>
      </c>
      <c r="BM44" s="30">
        <v>100</v>
      </c>
      <c r="BN44" s="30">
        <v>100</v>
      </c>
      <c r="BO44" s="30">
        <v>100</v>
      </c>
      <c r="BP44" s="30">
        <v>200</v>
      </c>
      <c r="BQ44" s="38">
        <v>200</v>
      </c>
      <c r="BR44" s="39">
        <v>200</v>
      </c>
      <c r="BS44" s="30">
        <v>200</v>
      </c>
      <c r="BT44" s="30">
        <f t="shared" si="12"/>
        <v>167.51998555307645</v>
      </c>
      <c r="BU44" s="30">
        <v>0</v>
      </c>
      <c r="BV44" s="30">
        <f t="shared" si="13"/>
        <v>0</v>
      </c>
      <c r="BW44" s="30">
        <f t="shared" si="14"/>
        <v>0</v>
      </c>
      <c r="BX44" s="30">
        <v>0</v>
      </c>
      <c r="BY44" s="30" t="e">
        <f t="shared" si="15"/>
        <v>#DIV/0!</v>
      </c>
      <c r="BZ44" s="30">
        <f t="shared" si="16"/>
        <v>0</v>
      </c>
      <c r="CA44" s="30">
        <v>0</v>
      </c>
      <c r="CB44" s="30" t="e">
        <f t="shared" si="17"/>
        <v>#DIV/0!</v>
      </c>
    </row>
    <row r="45" spans="1:81" ht="27.75" hidden="1" customHeight="1" x14ac:dyDescent="0.3">
      <c r="A45" s="18" t="s">
        <v>153</v>
      </c>
      <c r="B45" s="49" t="s">
        <v>154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>
        <v>26669.46934</v>
      </c>
      <c r="AO45" s="30"/>
      <c r="AP45" s="30"/>
      <c r="AQ45" s="30"/>
      <c r="AR45" s="30"/>
      <c r="AS45" s="30"/>
      <c r="AT45" s="30"/>
      <c r="AU45" s="30">
        <v>1470.8914400000001</v>
      </c>
      <c r="AV45" s="30"/>
      <c r="AW45" s="30"/>
      <c r="AX45" s="30"/>
      <c r="AY45" s="30"/>
      <c r="AZ45" s="30"/>
      <c r="BA45" s="30"/>
      <c r="BB45" s="30"/>
      <c r="BC45" s="30"/>
      <c r="BD45" s="29">
        <f t="shared" si="7"/>
        <v>0</v>
      </c>
      <c r="BE45" s="29" t="e">
        <f t="shared" si="8"/>
        <v>#DIV/0!</v>
      </c>
      <c r="BF45" s="30"/>
      <c r="BG45" s="30">
        <v>-145</v>
      </c>
      <c r="BH45" s="30" t="e">
        <f t="shared" si="9"/>
        <v>#DIV/0!</v>
      </c>
      <c r="BI45" s="30"/>
      <c r="BJ45" s="30"/>
      <c r="BK45" s="30"/>
      <c r="BL45" s="30"/>
      <c r="BM45" s="30"/>
      <c r="BN45" s="30"/>
      <c r="BO45" s="30"/>
      <c r="BP45" s="30"/>
      <c r="BQ45" s="38"/>
      <c r="BR45" s="39"/>
      <c r="BS45" s="30"/>
      <c r="BT45" s="30" t="e">
        <f t="shared" si="12"/>
        <v>#DIV/0!</v>
      </c>
      <c r="BU45" s="30"/>
      <c r="BV45" s="30" t="e">
        <f t="shared" si="13"/>
        <v>#DIV/0!</v>
      </c>
      <c r="BW45" s="30" t="e">
        <f t="shared" si="14"/>
        <v>#DIV/0!</v>
      </c>
      <c r="BX45" s="30"/>
      <c r="BY45" s="30" t="e">
        <f t="shared" si="15"/>
        <v>#DIV/0!</v>
      </c>
      <c r="BZ45" s="30" t="e">
        <f t="shared" si="16"/>
        <v>#DIV/0!</v>
      </c>
      <c r="CA45" s="30"/>
      <c r="CB45" s="30" t="e">
        <f t="shared" si="17"/>
        <v>#DIV/0!</v>
      </c>
    </row>
    <row r="46" spans="1:81" ht="37.5" customHeight="1" x14ac:dyDescent="0.3">
      <c r="A46" s="27" t="s">
        <v>155</v>
      </c>
      <c r="B46" s="28" t="s">
        <v>156</v>
      </c>
      <c r="C46" s="29">
        <f>C47</f>
        <v>45.497</v>
      </c>
      <c r="D46" s="29">
        <f>D47</f>
        <v>466</v>
      </c>
      <c r="E46" s="29">
        <f>E47+E48</f>
        <v>532.79999999999995</v>
      </c>
      <c r="F46" s="29">
        <f>F47+F48</f>
        <v>527.00263999999993</v>
      </c>
      <c r="G46" s="29">
        <f>G47</f>
        <v>466</v>
      </c>
      <c r="H46" s="29">
        <f>H47+H48</f>
        <v>432</v>
      </c>
      <c r="I46" s="29">
        <f>I47</f>
        <v>73.05</v>
      </c>
      <c r="J46" s="29">
        <f>J47+J48</f>
        <v>426.70891999999998</v>
      </c>
      <c r="K46" s="29">
        <f>K47</f>
        <v>466</v>
      </c>
      <c r="L46" s="29">
        <f>L47+L48</f>
        <v>466</v>
      </c>
      <c r="M46" s="29">
        <f>M47+M48</f>
        <v>465.69051999999999</v>
      </c>
      <c r="N46" s="29">
        <f>N47+N48</f>
        <v>488.13290000000001</v>
      </c>
      <c r="O46" s="29">
        <f>O47</f>
        <v>479</v>
      </c>
      <c r="P46" s="29">
        <f>P47+P48</f>
        <v>514.63</v>
      </c>
      <c r="Q46" s="29">
        <f>Q47+Q48</f>
        <v>483.81900000000002</v>
      </c>
      <c r="R46" s="29">
        <f>R47+R48</f>
        <v>472.21930000000003</v>
      </c>
      <c r="S46" s="29">
        <f>S47</f>
        <v>479</v>
      </c>
      <c r="T46" s="29">
        <f>T47+T48</f>
        <v>452.5</v>
      </c>
      <c r="U46" s="29">
        <f>U47+U48</f>
        <v>467.87484999999998</v>
      </c>
      <c r="V46" s="29">
        <f>V47+V48</f>
        <v>453.47319000000005</v>
      </c>
      <c r="W46" s="29">
        <f>W47</f>
        <v>479</v>
      </c>
      <c r="X46" s="29">
        <f>X47+X48</f>
        <v>795.3</v>
      </c>
      <c r="Y46" s="29">
        <f>Y47+Y48</f>
        <v>859.68511000000001</v>
      </c>
      <c r="Z46" s="29">
        <f>Z47+Z48</f>
        <v>868.52254999999991</v>
      </c>
      <c r="AA46" s="29">
        <f>AA47</f>
        <v>479</v>
      </c>
      <c r="AB46" s="29">
        <f>AB47+AB48</f>
        <v>479</v>
      </c>
      <c r="AC46" s="29">
        <f>AC47+AC48</f>
        <v>531.16895999999997</v>
      </c>
      <c r="AD46" s="29">
        <f>AD47+AD48</f>
        <v>532.06996000000004</v>
      </c>
      <c r="AE46" s="29">
        <f>AE47</f>
        <v>496</v>
      </c>
      <c r="AF46" s="29">
        <f>AF47+AF48</f>
        <v>355</v>
      </c>
      <c r="AG46" s="29">
        <f>AG47+AG48</f>
        <v>449.14004</v>
      </c>
      <c r="AH46" s="29">
        <f>AH47+AH48</f>
        <v>422.36896000000002</v>
      </c>
      <c r="AI46" s="29">
        <f>AI47</f>
        <v>0</v>
      </c>
      <c r="AJ46" s="29">
        <f>AJ47</f>
        <v>0</v>
      </c>
      <c r="AK46" s="29">
        <f>AK47</f>
        <v>0</v>
      </c>
      <c r="AL46" s="29">
        <f>AL47+AL48</f>
        <v>5.7</v>
      </c>
      <c r="AM46" s="29">
        <f>AM47+AM48</f>
        <v>5.7052300000000002</v>
      </c>
      <c r="AN46" s="29">
        <f>AN47+AN48</f>
        <v>0</v>
      </c>
      <c r="AO46" s="29">
        <f>AO47</f>
        <v>0</v>
      </c>
      <c r="AP46" s="29">
        <f>AP47</f>
        <v>0</v>
      </c>
      <c r="AQ46" s="29">
        <f>AQ47</f>
        <v>0</v>
      </c>
      <c r="AR46" s="29">
        <f>AR47+AR48</f>
        <v>228.9</v>
      </c>
      <c r="AS46" s="29">
        <f>AS47+AS48</f>
        <v>616.9</v>
      </c>
      <c r="AT46" s="29">
        <f>AT47+AT48</f>
        <v>620.05816000000004</v>
      </c>
      <c r="AU46" s="29">
        <f>AU47+AU48</f>
        <v>177.54406</v>
      </c>
      <c r="AV46" s="29">
        <f>AV47</f>
        <v>0</v>
      </c>
      <c r="AW46" s="29">
        <f>AW47</f>
        <v>0</v>
      </c>
      <c r="AX46" s="29">
        <f>AX47</f>
        <v>0</v>
      </c>
      <c r="AY46" s="29">
        <f t="shared" ref="AY46" si="61">AY47</f>
        <v>0</v>
      </c>
      <c r="AZ46" s="29">
        <v>207.2</v>
      </c>
      <c r="BA46" s="29">
        <v>207.2</v>
      </c>
      <c r="BB46" s="29">
        <v>207.2</v>
      </c>
      <c r="BC46" s="29">
        <v>207.2</v>
      </c>
      <c r="BD46" s="29">
        <f t="shared" si="7"/>
        <v>207.2</v>
      </c>
      <c r="BE46" s="29" t="e">
        <f t="shared" si="8"/>
        <v>#DIV/0!</v>
      </c>
      <c r="BF46" s="29">
        <f>BF47+BF48</f>
        <v>207.21969999999999</v>
      </c>
      <c r="BG46" s="29">
        <f>BG47+BG48</f>
        <v>41.277889999999999</v>
      </c>
      <c r="BH46" s="30">
        <f t="shared" si="9"/>
        <v>33.419397302988479</v>
      </c>
      <c r="BI46" s="29">
        <f>BI47</f>
        <v>0</v>
      </c>
      <c r="BJ46" s="29">
        <f>BJ47</f>
        <v>0</v>
      </c>
      <c r="BK46" s="29">
        <f>BK47</f>
        <v>0</v>
      </c>
      <c r="BL46" s="29">
        <f>BL47</f>
        <v>0</v>
      </c>
      <c r="BM46" s="29">
        <f t="shared" ref="BM46:BN46" si="62">BM47+BM48</f>
        <v>0</v>
      </c>
      <c r="BN46" s="29">
        <f t="shared" si="62"/>
        <v>15.6</v>
      </c>
      <c r="BO46" s="29">
        <f>BO47+BO48</f>
        <v>15.6</v>
      </c>
      <c r="BP46" s="29">
        <f>BP47+BP48</f>
        <v>15.6</v>
      </c>
      <c r="BQ46" s="31">
        <f>BQ47+BQ48</f>
        <v>46.1</v>
      </c>
      <c r="BR46" s="32">
        <f>BR47+BR48</f>
        <v>46.1</v>
      </c>
      <c r="BS46" s="29">
        <f>BS47+BS48</f>
        <v>46.1</v>
      </c>
      <c r="BT46" s="30">
        <f t="shared" si="12"/>
        <v>22.246919573766398</v>
      </c>
      <c r="BU46" s="29"/>
      <c r="BV46" s="30"/>
      <c r="BW46" s="30"/>
      <c r="BX46" s="29"/>
      <c r="BY46" s="30"/>
      <c r="BZ46" s="30"/>
      <c r="CA46" s="29"/>
      <c r="CB46" s="30"/>
    </row>
    <row r="47" spans="1:81" ht="27.75" hidden="1" customHeight="1" x14ac:dyDescent="0.3">
      <c r="A47" s="18" t="s">
        <v>157</v>
      </c>
      <c r="B47" s="50" t="s">
        <v>158</v>
      </c>
      <c r="C47" s="30">
        <v>45.497</v>
      </c>
      <c r="D47" s="30">
        <v>466</v>
      </c>
      <c r="E47" s="30">
        <v>466</v>
      </c>
      <c r="F47" s="30">
        <v>460.25583999999998</v>
      </c>
      <c r="G47" s="30">
        <v>466</v>
      </c>
      <c r="H47" s="30">
        <v>426</v>
      </c>
      <c r="I47" s="30">
        <v>73.05</v>
      </c>
      <c r="J47" s="30">
        <v>420.12410999999997</v>
      </c>
      <c r="K47" s="30">
        <v>466</v>
      </c>
      <c r="L47" s="30">
        <v>466</v>
      </c>
      <c r="M47" s="30">
        <v>465.69051999999999</v>
      </c>
      <c r="N47" s="30">
        <v>488.13290000000001</v>
      </c>
      <c r="O47" s="30">
        <v>479</v>
      </c>
      <c r="P47" s="30">
        <v>479</v>
      </c>
      <c r="Q47" s="30">
        <v>448.18900000000002</v>
      </c>
      <c r="R47" s="30">
        <v>464.28500000000003</v>
      </c>
      <c r="S47" s="30">
        <v>479</v>
      </c>
      <c r="T47" s="30">
        <v>446.2</v>
      </c>
      <c r="U47" s="30">
        <v>461.565</v>
      </c>
      <c r="V47" s="30">
        <v>448.51960000000003</v>
      </c>
      <c r="W47" s="30">
        <v>479</v>
      </c>
      <c r="X47" s="30">
        <v>379</v>
      </c>
      <c r="Y47" s="30">
        <v>443.35856000000001</v>
      </c>
      <c r="Z47" s="30">
        <v>454.25713999999999</v>
      </c>
      <c r="AA47" s="30">
        <v>479</v>
      </c>
      <c r="AB47" s="30">
        <v>479</v>
      </c>
      <c r="AC47" s="30">
        <v>531.16895999999997</v>
      </c>
      <c r="AD47" s="30">
        <v>532.06996000000004</v>
      </c>
      <c r="AE47" s="30">
        <v>496</v>
      </c>
      <c r="AF47" s="30">
        <v>355</v>
      </c>
      <c r="AG47" s="30">
        <v>449.07243999999997</v>
      </c>
      <c r="AH47" s="30">
        <v>422.36896000000002</v>
      </c>
      <c r="AI47" s="30">
        <v>0</v>
      </c>
      <c r="AJ47" s="30">
        <v>0</v>
      </c>
      <c r="AK47" s="30">
        <v>0</v>
      </c>
      <c r="AL47" s="30">
        <v>0</v>
      </c>
      <c r="AM47" s="30">
        <v>0</v>
      </c>
      <c r="AN47" s="30"/>
      <c r="AO47" s="30">
        <v>0</v>
      </c>
      <c r="AP47" s="30">
        <v>0</v>
      </c>
      <c r="AQ47" s="30">
        <v>0</v>
      </c>
      <c r="AR47" s="30">
        <v>33.5</v>
      </c>
      <c r="AS47" s="30">
        <v>33.5</v>
      </c>
      <c r="AT47" s="30">
        <v>33.470500000000001</v>
      </c>
      <c r="AU47" s="30">
        <v>0</v>
      </c>
      <c r="AV47" s="30">
        <v>0</v>
      </c>
      <c r="AW47" s="30">
        <v>0</v>
      </c>
      <c r="AX47" s="30">
        <v>0</v>
      </c>
      <c r="AY47" s="30"/>
      <c r="AZ47" s="30"/>
      <c r="BA47" s="30"/>
      <c r="BB47" s="30"/>
      <c r="BC47" s="30"/>
      <c r="BD47" s="29">
        <f t="shared" si="7"/>
        <v>0</v>
      </c>
      <c r="BE47" s="29" t="e">
        <f t="shared" si="8"/>
        <v>#DIV/0!</v>
      </c>
      <c r="BF47" s="30">
        <v>0</v>
      </c>
      <c r="BG47" s="30">
        <v>0</v>
      </c>
      <c r="BH47" s="30">
        <f t="shared" si="9"/>
        <v>0</v>
      </c>
      <c r="BI47" s="30">
        <v>0</v>
      </c>
      <c r="BJ47" s="30">
        <v>0</v>
      </c>
      <c r="BK47" s="30">
        <v>0</v>
      </c>
      <c r="BL47" s="30">
        <v>0</v>
      </c>
      <c r="BM47" s="30">
        <v>0</v>
      </c>
      <c r="BN47" s="30">
        <v>0</v>
      </c>
      <c r="BO47" s="30">
        <v>0</v>
      </c>
      <c r="BP47" s="30">
        <v>0</v>
      </c>
      <c r="BQ47" s="38"/>
      <c r="BR47" s="39">
        <v>0</v>
      </c>
      <c r="BS47" s="30">
        <v>0</v>
      </c>
      <c r="BT47" s="30" t="e">
        <f t="shared" si="12"/>
        <v>#DIV/0!</v>
      </c>
      <c r="BU47" s="30">
        <v>0</v>
      </c>
      <c r="BV47" s="30" t="e">
        <f t="shared" si="13"/>
        <v>#DIV/0!</v>
      </c>
      <c r="BW47" s="30" t="e">
        <f t="shared" si="14"/>
        <v>#DIV/0!</v>
      </c>
      <c r="BX47" s="30">
        <v>0</v>
      </c>
      <c r="BY47" s="30" t="e">
        <f t="shared" si="15"/>
        <v>#DIV/0!</v>
      </c>
      <c r="BZ47" s="30" t="e">
        <f t="shared" si="16"/>
        <v>#DIV/0!</v>
      </c>
      <c r="CA47" s="30">
        <v>0</v>
      </c>
      <c r="CB47" s="30" t="e">
        <f t="shared" si="17"/>
        <v>#DIV/0!</v>
      </c>
    </row>
    <row r="48" spans="1:81" ht="24.75" hidden="1" customHeight="1" x14ac:dyDescent="0.3">
      <c r="A48" s="18" t="s">
        <v>159</v>
      </c>
      <c r="B48" s="50" t="s">
        <v>160</v>
      </c>
      <c r="C48" s="30">
        <v>0</v>
      </c>
      <c r="D48" s="30">
        <v>0</v>
      </c>
      <c r="E48" s="30">
        <v>66.8</v>
      </c>
      <c r="F48" s="30">
        <v>66.746799999999993</v>
      </c>
      <c r="G48" s="30">
        <v>0</v>
      </c>
      <c r="H48" s="30">
        <v>6</v>
      </c>
      <c r="I48" s="30">
        <v>0</v>
      </c>
      <c r="J48" s="30">
        <v>6.5848100000000001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35.630000000000003</v>
      </c>
      <c r="Q48" s="30">
        <v>35.630000000000003</v>
      </c>
      <c r="R48" s="30">
        <v>7.9343000000000004</v>
      </c>
      <c r="S48" s="30">
        <v>0</v>
      </c>
      <c r="T48" s="30">
        <v>6.3</v>
      </c>
      <c r="U48" s="30">
        <v>6.30985</v>
      </c>
      <c r="V48" s="30">
        <v>4.9535900000000002</v>
      </c>
      <c r="W48" s="30">
        <v>0</v>
      </c>
      <c r="X48" s="30">
        <v>416.3</v>
      </c>
      <c r="Y48" s="30">
        <v>416.32655</v>
      </c>
      <c r="Z48" s="30">
        <f>414.26541</f>
        <v>414.26540999999997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6.7599999999999993E-2</v>
      </c>
      <c r="AH48" s="30">
        <v>0</v>
      </c>
      <c r="AI48" s="30">
        <v>0</v>
      </c>
      <c r="AJ48" s="30">
        <v>0</v>
      </c>
      <c r="AK48" s="30">
        <v>0</v>
      </c>
      <c r="AL48" s="30">
        <v>5.7</v>
      </c>
      <c r="AM48" s="30">
        <v>5.7052300000000002</v>
      </c>
      <c r="AN48" s="30">
        <v>0</v>
      </c>
      <c r="AO48" s="30">
        <v>0</v>
      </c>
      <c r="AP48" s="30">
        <v>0</v>
      </c>
      <c r="AQ48" s="30">
        <v>0</v>
      </c>
      <c r="AR48" s="30">
        <v>195.4</v>
      </c>
      <c r="AS48" s="30">
        <v>583.4</v>
      </c>
      <c r="AT48" s="30">
        <v>586.58766000000003</v>
      </c>
      <c r="AU48" s="30">
        <v>177.54406</v>
      </c>
      <c r="AV48" s="30">
        <v>0</v>
      </c>
      <c r="AW48" s="30">
        <v>0</v>
      </c>
      <c r="AX48" s="30">
        <v>0</v>
      </c>
      <c r="AY48" s="30"/>
      <c r="AZ48" s="30"/>
      <c r="BA48" s="30"/>
      <c r="BB48" s="30">
        <v>207.2</v>
      </c>
      <c r="BC48" s="30">
        <v>207.2</v>
      </c>
      <c r="BD48" s="29">
        <f t="shared" si="7"/>
        <v>207.2</v>
      </c>
      <c r="BE48" s="29" t="e">
        <f t="shared" si="8"/>
        <v>#DIV/0!</v>
      </c>
      <c r="BF48" s="30">
        <v>207.21969999999999</v>
      </c>
      <c r="BG48" s="30">
        <v>41.277889999999999</v>
      </c>
      <c r="BH48" s="30">
        <f t="shared" si="9"/>
        <v>35.326297181226074</v>
      </c>
      <c r="BI48" s="30">
        <v>0</v>
      </c>
      <c r="BJ48" s="30">
        <v>0</v>
      </c>
      <c r="BK48" s="30">
        <v>0</v>
      </c>
      <c r="BL48" s="30">
        <v>0</v>
      </c>
      <c r="BM48" s="30">
        <v>0</v>
      </c>
      <c r="BN48" s="30">
        <v>15.6</v>
      </c>
      <c r="BO48" s="30">
        <v>15.6</v>
      </c>
      <c r="BP48" s="30">
        <v>15.6</v>
      </c>
      <c r="BQ48" s="38">
        <v>46.1</v>
      </c>
      <c r="BR48" s="39">
        <v>46.1</v>
      </c>
      <c r="BS48" s="30">
        <v>46.1</v>
      </c>
      <c r="BT48" s="30">
        <f t="shared" si="12"/>
        <v>22.246919573766398</v>
      </c>
      <c r="BU48" s="30">
        <v>0</v>
      </c>
      <c r="BV48" s="30">
        <f t="shared" si="13"/>
        <v>0</v>
      </c>
      <c r="BW48" s="30" t="e">
        <f t="shared" si="14"/>
        <v>#DIV/0!</v>
      </c>
      <c r="BX48" s="30">
        <v>0</v>
      </c>
      <c r="BY48" s="30" t="e">
        <f t="shared" si="15"/>
        <v>#DIV/0!</v>
      </c>
      <c r="BZ48" s="30" t="e">
        <f t="shared" si="16"/>
        <v>#DIV/0!</v>
      </c>
      <c r="CA48" s="30">
        <v>0</v>
      </c>
      <c r="CB48" s="30" t="e">
        <f t="shared" si="17"/>
        <v>#DIV/0!</v>
      </c>
    </row>
    <row r="49" spans="1:80" ht="27.75" hidden="1" customHeight="1" x14ac:dyDescent="0.3">
      <c r="A49" s="18"/>
      <c r="B49" s="5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29">
        <f t="shared" si="7"/>
        <v>0</v>
      </c>
      <c r="BE49" s="29" t="e">
        <f t="shared" si="8"/>
        <v>#DIV/0!</v>
      </c>
      <c r="BF49" s="30"/>
      <c r="BG49" s="30"/>
      <c r="BH49" s="30" t="e">
        <f t="shared" si="9"/>
        <v>#DIV/0!</v>
      </c>
      <c r="BI49" s="30"/>
      <c r="BJ49" s="30"/>
      <c r="BK49" s="30"/>
      <c r="BL49" s="30"/>
      <c r="BM49" s="30"/>
      <c r="BN49" s="30"/>
      <c r="BO49" s="30"/>
      <c r="BP49" s="30"/>
      <c r="BQ49" s="38"/>
      <c r="BR49" s="39"/>
      <c r="BS49" s="30"/>
      <c r="BT49" s="30" t="e">
        <f t="shared" si="12"/>
        <v>#DIV/0!</v>
      </c>
      <c r="BU49" s="30"/>
      <c r="BV49" s="30" t="e">
        <f t="shared" si="13"/>
        <v>#DIV/0!</v>
      </c>
      <c r="BW49" s="30" t="e">
        <f t="shared" si="14"/>
        <v>#DIV/0!</v>
      </c>
      <c r="BX49" s="30"/>
      <c r="BY49" s="30" t="e">
        <f t="shared" si="15"/>
        <v>#DIV/0!</v>
      </c>
      <c r="BZ49" s="30" t="e">
        <f t="shared" si="16"/>
        <v>#DIV/0!</v>
      </c>
      <c r="CA49" s="30"/>
      <c r="CB49" s="30" t="e">
        <f t="shared" si="17"/>
        <v>#DIV/0!</v>
      </c>
    </row>
    <row r="50" spans="1:80" ht="25.5" customHeight="1" x14ac:dyDescent="0.3">
      <c r="A50" s="27" t="s">
        <v>161</v>
      </c>
      <c r="B50" s="28" t="s">
        <v>162</v>
      </c>
      <c r="C50" s="29">
        <f>C54+C51</f>
        <v>207.22739999999999</v>
      </c>
      <c r="D50" s="29">
        <f>D53+D51</f>
        <v>0</v>
      </c>
      <c r="E50" s="29">
        <f>E53+E51+E52+E54</f>
        <v>2722.7</v>
      </c>
      <c r="F50" s="29">
        <f>SUM(F51:F53)</f>
        <v>2339.25666</v>
      </c>
      <c r="G50" s="29">
        <f>G54+G51+G53</f>
        <v>636</v>
      </c>
      <c r="H50" s="29">
        <f>H54+H51+H52+H53</f>
        <v>1464.2</v>
      </c>
      <c r="I50" s="29">
        <f>I54+I51+I52</f>
        <v>72.031999999999996</v>
      </c>
      <c r="J50" s="29">
        <f>SUM(J51:J53)</f>
        <v>1141.82158</v>
      </c>
      <c r="K50" s="29">
        <f>K54+K51+K53</f>
        <v>102.5</v>
      </c>
      <c r="L50" s="29">
        <f>L54+L51+L52+L53</f>
        <v>1468.7</v>
      </c>
      <c r="M50" s="29">
        <f>SUM(M51:M53)</f>
        <v>1270.42617</v>
      </c>
      <c r="N50" s="29">
        <f>SUM(N51:N53)</f>
        <v>-11297.062940000002</v>
      </c>
      <c r="O50" s="29">
        <f>O54+O51+O53</f>
        <v>102.5</v>
      </c>
      <c r="P50" s="29">
        <f>P54+P51+P52+P53</f>
        <v>733.39</v>
      </c>
      <c r="Q50" s="29">
        <f>SUM(Q51:Q53)</f>
        <v>740.21966999999995</v>
      </c>
      <c r="R50" s="29">
        <f>SUM(R51:R53)</f>
        <v>-39755.218769999999</v>
      </c>
      <c r="S50" s="29">
        <f>S54+S51+S53</f>
        <v>102.5</v>
      </c>
      <c r="T50" s="29">
        <f>T54+T51+T52+T53</f>
        <v>349.3</v>
      </c>
      <c r="U50" s="29">
        <f>SUM(U51:U53)</f>
        <v>383.13405</v>
      </c>
      <c r="V50" s="29">
        <f>SUM(V51:V53)</f>
        <v>-1033.1835299999998</v>
      </c>
      <c r="W50" s="29">
        <f>W54+W51+W53</f>
        <v>117.5</v>
      </c>
      <c r="X50" s="29">
        <f>X54+X51+X52+X53</f>
        <v>785.9</v>
      </c>
      <c r="Y50" s="29">
        <f>SUM(Y51:Y53)</f>
        <v>719.67301000000009</v>
      </c>
      <c r="Z50" s="29">
        <f>SUM(Z51:Z53)</f>
        <v>-45186.496559999992</v>
      </c>
      <c r="AA50" s="29">
        <f>AA54+AA51+AA53</f>
        <v>132.5</v>
      </c>
      <c r="AB50" s="29">
        <f>AB54+AB51+AB52+AB53</f>
        <v>130.9</v>
      </c>
      <c r="AC50" s="29">
        <f>SUM(AC51:AC53)</f>
        <v>142.10562000000002</v>
      </c>
      <c r="AD50" s="29">
        <f>SUM(AD51:AD53)+AD32+AD25</f>
        <v>-327.54944</v>
      </c>
      <c r="AE50" s="29">
        <f>AE54+AE51+AE53</f>
        <v>125</v>
      </c>
      <c r="AF50" s="29">
        <f>AF54+AF51+AF52+AF53</f>
        <v>425</v>
      </c>
      <c r="AG50" s="29">
        <f>SUM(AG51:AG53)</f>
        <v>431.79791</v>
      </c>
      <c r="AH50" s="29">
        <f>SUM(AH51:AH53)+AH32+AH25</f>
        <v>-36.848149999999976</v>
      </c>
      <c r="AI50" s="29">
        <f>AI54+AI51+AI53</f>
        <v>148</v>
      </c>
      <c r="AJ50" s="29">
        <f>AJ54+AJ51+AJ53</f>
        <v>56</v>
      </c>
      <c r="AK50" s="29">
        <f>AK54+AK51+AK53</f>
        <v>25</v>
      </c>
      <c r="AL50" s="29">
        <f>AL54+AL51+AL53</f>
        <v>223.2</v>
      </c>
      <c r="AM50" s="29">
        <f>SUM(AM51:AM53)</f>
        <v>256.61957000000001</v>
      </c>
      <c r="AN50" s="29">
        <f>SUM(AN51:AN53)+AN32+AN25</f>
        <v>74.990319999999997</v>
      </c>
      <c r="AO50" s="29">
        <f>AO54+AO51+AO53</f>
        <v>53.8</v>
      </c>
      <c r="AP50" s="29">
        <f>AP54+AP51+AP53</f>
        <v>25</v>
      </c>
      <c r="AQ50" s="29">
        <f>AQ54+AQ51+AQ53</f>
        <v>25</v>
      </c>
      <c r="AR50" s="29">
        <f>AR54+AR51+AR53</f>
        <v>3795.2000000000003</v>
      </c>
      <c r="AS50" s="29">
        <f>SUM(AS51:AS53)</f>
        <v>2062.6999999999998</v>
      </c>
      <c r="AT50" s="29">
        <f>AT51+AT53+AT54</f>
        <v>3814.3917700000002</v>
      </c>
      <c r="AU50" s="29">
        <f>SUM(AU51:AU53)+AU32+AU25+AU45</f>
        <v>-17289.021130000001</v>
      </c>
      <c r="AV50" s="29">
        <f>AV54+AV51+AV53</f>
        <v>31.5</v>
      </c>
      <c r="AW50" s="29">
        <f>AW54+AW51+AW53</f>
        <v>28.8</v>
      </c>
      <c r="AX50" s="29">
        <f>AX54+AX51+AX53</f>
        <v>36</v>
      </c>
      <c r="AY50" s="29">
        <v>31.5</v>
      </c>
      <c r="AZ50" s="29">
        <v>83.7</v>
      </c>
      <c r="BA50" s="29">
        <v>83.7</v>
      </c>
      <c r="BB50" s="29">
        <v>83.7</v>
      </c>
      <c r="BC50" s="29">
        <f>BC51+BC53</f>
        <v>98.399999999999991</v>
      </c>
      <c r="BD50" s="29">
        <f t="shared" si="7"/>
        <v>66.899999999999991</v>
      </c>
      <c r="BE50" s="29">
        <f t="shared" si="8"/>
        <v>312.38095238095235</v>
      </c>
      <c r="BF50" s="29">
        <f>BF54+BF51+BF53</f>
        <v>98.354939999999999</v>
      </c>
      <c r="BG50" s="29">
        <f>SUM(BG51:BG53)+BG32+BG25+BG45</f>
        <v>-74794.873049999995</v>
      </c>
      <c r="BH50" s="30">
        <f t="shared" si="9"/>
        <v>2.5785222371114749</v>
      </c>
      <c r="BI50" s="29">
        <f>BI54+BI51+BI53</f>
        <v>64.8</v>
      </c>
      <c r="BJ50" s="29">
        <f>BJ54+BJ51+BJ53</f>
        <v>34.6</v>
      </c>
      <c r="BK50" s="29">
        <f>BK54+BK51+BK53</f>
        <v>34.6</v>
      </c>
      <c r="BL50" s="29">
        <f>BL54+BL51+BL53</f>
        <v>54</v>
      </c>
      <c r="BM50" s="29">
        <f t="shared" ref="BM50:BS50" si="63">BM54+BM51+BM53</f>
        <v>64.8</v>
      </c>
      <c r="BN50" s="29">
        <f t="shared" si="63"/>
        <v>64.8</v>
      </c>
      <c r="BO50" s="29">
        <f t="shared" si="63"/>
        <v>1349.3</v>
      </c>
      <c r="BP50" s="29">
        <f t="shared" si="63"/>
        <v>1619.6</v>
      </c>
      <c r="BQ50" s="31">
        <f t="shared" si="63"/>
        <v>1783.4</v>
      </c>
      <c r="BR50" s="32">
        <f t="shared" si="63"/>
        <v>9076.4</v>
      </c>
      <c r="BS50" s="29">
        <f t="shared" si="63"/>
        <v>9001.5</v>
      </c>
      <c r="BT50" s="54">
        <f t="shared" si="12"/>
        <v>9152.0568260221607</v>
      </c>
      <c r="BU50" s="29">
        <f>BU54+BU51+BU53</f>
        <v>80.400000000000006</v>
      </c>
      <c r="BV50" s="30">
        <f t="shared" si="13"/>
        <v>0.89318446925512418</v>
      </c>
      <c r="BW50" s="30">
        <f t="shared" si="14"/>
        <v>232.36994219653181</v>
      </c>
      <c r="BX50" s="29">
        <f>BX54+BX51+BX53</f>
        <v>42.9</v>
      </c>
      <c r="BY50" s="30">
        <f t="shared" si="15"/>
        <v>53.358208955223873</v>
      </c>
      <c r="BZ50" s="30">
        <f t="shared" si="16"/>
        <v>79.444444444444443</v>
      </c>
      <c r="CA50" s="29">
        <f>CA54+CA51+CA53</f>
        <v>53.6</v>
      </c>
      <c r="CB50" s="30">
        <f t="shared" si="17"/>
        <v>124.94172494172496</v>
      </c>
    </row>
    <row r="51" spans="1:80" ht="27.75" hidden="1" customHeight="1" x14ac:dyDescent="0.3">
      <c r="A51" s="18" t="s">
        <v>163</v>
      </c>
      <c r="B51" s="49" t="s">
        <v>164</v>
      </c>
      <c r="C51" s="30">
        <v>107</v>
      </c>
      <c r="D51" s="30">
        <v>0</v>
      </c>
      <c r="E51" s="30">
        <v>1640</v>
      </c>
      <c r="F51" s="30">
        <v>1461.7820099999999</v>
      </c>
      <c r="G51" s="30">
        <v>500</v>
      </c>
      <c r="H51" s="30">
        <v>980.5</v>
      </c>
      <c r="I51" s="30">
        <v>25</v>
      </c>
      <c r="J51" s="30">
        <v>980.47654999999997</v>
      </c>
      <c r="K51" s="30">
        <v>0</v>
      </c>
      <c r="L51" s="30">
        <v>1116.2</v>
      </c>
      <c r="M51" s="30">
        <v>1116.22036</v>
      </c>
      <c r="N51" s="30">
        <f>5022.17315</f>
        <v>5022.1731499999996</v>
      </c>
      <c r="O51" s="30">
        <v>0</v>
      </c>
      <c r="P51" s="30">
        <v>237.9</v>
      </c>
      <c r="Q51" s="30">
        <v>237.91779</v>
      </c>
      <c r="R51" s="30">
        <f>-40257.52065</f>
        <v>-40257.520649999999</v>
      </c>
      <c r="S51" s="30">
        <v>0</v>
      </c>
      <c r="T51" s="30">
        <v>103.8</v>
      </c>
      <c r="U51" s="30">
        <f>137.16174</f>
        <v>137.16174000000001</v>
      </c>
      <c r="V51" s="30">
        <f>657.69677-1936.85261</f>
        <v>-1279.1558399999999</v>
      </c>
      <c r="W51" s="30">
        <v>0</v>
      </c>
      <c r="X51" s="30">
        <v>527.1</v>
      </c>
      <c r="Y51" s="30">
        <v>527.10296000000005</v>
      </c>
      <c r="Z51" s="30">
        <f>426.42627-45806.77263+1.27975</f>
        <v>-45379.066609999994</v>
      </c>
      <c r="AA51" s="30">
        <v>0</v>
      </c>
      <c r="AB51" s="30">
        <v>99.4</v>
      </c>
      <c r="AC51" s="30">
        <v>99.422610000000006</v>
      </c>
      <c r="AD51" s="30">
        <v>0</v>
      </c>
      <c r="AE51" s="30">
        <v>0</v>
      </c>
      <c r="AF51" s="30">
        <v>126.1</v>
      </c>
      <c r="AG51" s="30">
        <v>126.08416</v>
      </c>
      <c r="AH51" s="30">
        <v>-0.41345999999999999</v>
      </c>
      <c r="AI51" s="30">
        <v>125</v>
      </c>
      <c r="AJ51" s="30">
        <v>31</v>
      </c>
      <c r="AK51" s="30">
        <v>0</v>
      </c>
      <c r="AL51" s="30">
        <v>158.69999999999999</v>
      </c>
      <c r="AM51" s="30">
        <v>188.22855000000001</v>
      </c>
      <c r="AN51" s="30"/>
      <c r="AO51" s="30">
        <v>30</v>
      </c>
      <c r="AP51" s="30">
        <v>0</v>
      </c>
      <c r="AQ51" s="30">
        <v>0</v>
      </c>
      <c r="AR51" s="30">
        <v>1718.8</v>
      </c>
      <c r="AS51" s="30">
        <v>1718.8</v>
      </c>
      <c r="AT51" s="30">
        <v>1826.83338</v>
      </c>
      <c r="AU51" s="30">
        <f>27.75811-27.75811+2677.99098-821.6576-20528.04394</f>
        <v>-18671.71056</v>
      </c>
      <c r="AV51" s="30">
        <v>0</v>
      </c>
      <c r="AW51" s="30">
        <v>0</v>
      </c>
      <c r="AX51" s="30">
        <v>0</v>
      </c>
      <c r="AY51" s="30"/>
      <c r="AZ51" s="30"/>
      <c r="BA51" s="30"/>
      <c r="BB51" s="30">
        <v>30.3</v>
      </c>
      <c r="BC51" s="30">
        <v>30.3</v>
      </c>
      <c r="BD51" s="29">
        <f t="shared" si="7"/>
        <v>30.3</v>
      </c>
      <c r="BE51" s="29" t="e">
        <f t="shared" si="8"/>
        <v>#DIV/0!</v>
      </c>
      <c r="BF51" s="30">
        <v>30.293130000000001</v>
      </c>
      <c r="BG51" s="30">
        <v>-3447.7164299999999</v>
      </c>
      <c r="BH51" s="30">
        <f t="shared" si="9"/>
        <v>1.6582316883217887</v>
      </c>
      <c r="BI51" s="30">
        <v>0</v>
      </c>
      <c r="BJ51" s="30">
        <v>0</v>
      </c>
      <c r="BK51" s="30">
        <v>0</v>
      </c>
      <c r="BL51" s="30">
        <v>0</v>
      </c>
      <c r="BM51" s="30">
        <v>0</v>
      </c>
      <c r="BN51" s="30">
        <v>0</v>
      </c>
      <c r="BO51" s="30">
        <v>1284.5</v>
      </c>
      <c r="BP51" s="30">
        <v>1284.5</v>
      </c>
      <c r="BQ51" s="38">
        <v>1284.5</v>
      </c>
      <c r="BR51" s="39">
        <v>7905.5</v>
      </c>
      <c r="BS51" s="30">
        <v>8577.5</v>
      </c>
      <c r="BT51" s="30">
        <f t="shared" si="12"/>
        <v>28315.000793909378</v>
      </c>
      <c r="BU51" s="30">
        <v>0</v>
      </c>
      <c r="BV51" s="30">
        <f t="shared" si="13"/>
        <v>0</v>
      </c>
      <c r="BW51" s="30" t="e">
        <f t="shared" si="14"/>
        <v>#DIV/0!</v>
      </c>
      <c r="BX51" s="30">
        <v>0</v>
      </c>
      <c r="BY51" s="30" t="e">
        <f t="shared" si="15"/>
        <v>#DIV/0!</v>
      </c>
      <c r="BZ51" s="30" t="e">
        <f t="shared" si="16"/>
        <v>#DIV/0!</v>
      </c>
      <c r="CA51" s="30">
        <v>0</v>
      </c>
      <c r="CB51" s="30" t="e">
        <f t="shared" si="17"/>
        <v>#DIV/0!</v>
      </c>
    </row>
    <row r="52" spans="1:80" ht="42.75" hidden="1" customHeight="1" x14ac:dyDescent="0.3">
      <c r="A52" s="18" t="s">
        <v>165</v>
      </c>
      <c r="B52" s="49" t="s">
        <v>166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35.031999999999996</v>
      </c>
      <c r="J52" s="30">
        <v>0</v>
      </c>
      <c r="K52" s="30">
        <v>0</v>
      </c>
      <c r="L52" s="30">
        <v>0</v>
      </c>
      <c r="M52" s="30">
        <v>0</v>
      </c>
      <c r="N52" s="30">
        <f>-22019.64407-26655.16344+32212.14451</f>
        <v>-16462.663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30">
        <v>0</v>
      </c>
      <c r="AL52" s="30">
        <v>0</v>
      </c>
      <c r="AM52" s="30">
        <v>0</v>
      </c>
      <c r="AN52" s="30">
        <v>0</v>
      </c>
      <c r="AO52" s="30">
        <v>0</v>
      </c>
      <c r="AP52" s="30">
        <v>0</v>
      </c>
      <c r="AQ52" s="30">
        <v>0</v>
      </c>
      <c r="AR52" s="30">
        <v>0</v>
      </c>
      <c r="AS52" s="30">
        <v>0</v>
      </c>
      <c r="AT52" s="30">
        <v>0</v>
      </c>
      <c r="AU52" s="30">
        <v>0</v>
      </c>
      <c r="AV52" s="30">
        <v>0</v>
      </c>
      <c r="AW52" s="30">
        <v>0</v>
      </c>
      <c r="AX52" s="30">
        <v>0</v>
      </c>
      <c r="AY52" s="30"/>
      <c r="AZ52" s="30"/>
      <c r="BA52" s="30"/>
      <c r="BB52" s="30"/>
      <c r="BC52" s="30"/>
      <c r="BD52" s="29">
        <f t="shared" si="7"/>
        <v>0</v>
      </c>
      <c r="BE52" s="29" t="e">
        <f t="shared" si="8"/>
        <v>#DIV/0!</v>
      </c>
      <c r="BF52" s="30">
        <v>0</v>
      </c>
      <c r="BG52" s="30">
        <v>-71265.626659999994</v>
      </c>
      <c r="BH52" s="30" t="e">
        <f t="shared" si="9"/>
        <v>#DIV/0!</v>
      </c>
      <c r="BI52" s="30">
        <v>0</v>
      </c>
      <c r="BJ52" s="30">
        <v>0</v>
      </c>
      <c r="BK52" s="30">
        <v>0</v>
      </c>
      <c r="BL52" s="30">
        <v>0</v>
      </c>
      <c r="BM52" s="30">
        <v>0</v>
      </c>
      <c r="BN52" s="30">
        <v>0</v>
      </c>
      <c r="BO52" s="30">
        <v>0</v>
      </c>
      <c r="BP52" s="30">
        <v>0</v>
      </c>
      <c r="BQ52" s="38"/>
      <c r="BR52" s="39">
        <v>0</v>
      </c>
      <c r="BS52" s="30">
        <v>0</v>
      </c>
      <c r="BT52" s="30" t="e">
        <f t="shared" si="12"/>
        <v>#DIV/0!</v>
      </c>
      <c r="BU52" s="30">
        <v>0</v>
      </c>
      <c r="BV52" s="30" t="e">
        <f t="shared" si="13"/>
        <v>#DIV/0!</v>
      </c>
      <c r="BW52" s="30" t="e">
        <f t="shared" si="14"/>
        <v>#DIV/0!</v>
      </c>
      <c r="BX52" s="30">
        <v>0</v>
      </c>
      <c r="BY52" s="30" t="e">
        <f t="shared" si="15"/>
        <v>#DIV/0!</v>
      </c>
      <c r="BZ52" s="30" t="e">
        <f t="shared" si="16"/>
        <v>#DIV/0!</v>
      </c>
      <c r="CA52" s="30">
        <v>0</v>
      </c>
      <c r="CB52" s="30" t="e">
        <f t="shared" si="17"/>
        <v>#DIV/0!</v>
      </c>
    </row>
    <row r="53" spans="1:80" ht="27.75" hidden="1" customHeight="1" x14ac:dyDescent="0.3">
      <c r="A53" s="18" t="s">
        <v>167</v>
      </c>
      <c r="B53" s="49" t="s">
        <v>168</v>
      </c>
      <c r="C53" s="30">
        <v>0</v>
      </c>
      <c r="D53" s="30">
        <v>0</v>
      </c>
      <c r="E53" s="30">
        <v>205.3</v>
      </c>
      <c r="F53" s="30">
        <v>877.47465</v>
      </c>
      <c r="G53" s="30">
        <v>136</v>
      </c>
      <c r="H53" s="30">
        <v>155.80000000000001</v>
      </c>
      <c r="I53" s="30"/>
      <c r="J53" s="30">
        <v>161.34503000000001</v>
      </c>
      <c r="K53" s="30">
        <v>102.5</v>
      </c>
      <c r="L53" s="30">
        <v>154.19999999999999</v>
      </c>
      <c r="M53" s="30">
        <v>154.20581000000001</v>
      </c>
      <c r="N53" s="30">
        <v>143.42690999999999</v>
      </c>
      <c r="O53" s="30">
        <v>102.5</v>
      </c>
      <c r="P53" s="30">
        <v>495.49</v>
      </c>
      <c r="Q53" s="30">
        <v>502.30187999999998</v>
      </c>
      <c r="R53" s="30">
        <v>502.30187999999998</v>
      </c>
      <c r="S53" s="30">
        <v>102.5</v>
      </c>
      <c r="T53" s="30">
        <v>245.5</v>
      </c>
      <c r="U53" s="30">
        <v>245.97230999999999</v>
      </c>
      <c r="V53" s="30">
        <v>245.97230999999999</v>
      </c>
      <c r="W53" s="30">
        <v>117.5</v>
      </c>
      <c r="X53" s="30">
        <v>191.5</v>
      </c>
      <c r="Y53" s="30">
        <v>192.57005000000001</v>
      </c>
      <c r="Z53" s="30">
        <v>192.57005000000001</v>
      </c>
      <c r="AA53" s="30">
        <v>132.5</v>
      </c>
      <c r="AB53" s="30">
        <v>31.5</v>
      </c>
      <c r="AC53" s="30">
        <v>42.683010000000003</v>
      </c>
      <c r="AD53" s="30">
        <v>47.471800000000002</v>
      </c>
      <c r="AE53" s="30">
        <v>125</v>
      </c>
      <c r="AF53" s="30">
        <v>298.89999999999998</v>
      </c>
      <c r="AG53" s="30">
        <v>305.71375</v>
      </c>
      <c r="AH53" s="30">
        <v>268.25481000000002</v>
      </c>
      <c r="AI53" s="30">
        <v>23</v>
      </c>
      <c r="AJ53" s="30">
        <v>25</v>
      </c>
      <c r="AK53" s="30">
        <v>25</v>
      </c>
      <c r="AL53" s="30">
        <v>64.5</v>
      </c>
      <c r="AM53" s="30">
        <v>68.391019999999997</v>
      </c>
      <c r="AN53" s="30">
        <v>101.06117</v>
      </c>
      <c r="AO53" s="30">
        <v>23.8</v>
      </c>
      <c r="AP53" s="30">
        <v>25</v>
      </c>
      <c r="AQ53" s="30">
        <v>25</v>
      </c>
      <c r="AR53" s="30">
        <v>343.9</v>
      </c>
      <c r="AS53" s="30">
        <v>343.9</v>
      </c>
      <c r="AT53" s="30">
        <v>255.05844999999999</v>
      </c>
      <c r="AU53" s="30">
        <f>414.08154-414.08154</f>
        <v>0</v>
      </c>
      <c r="AV53" s="30">
        <v>31.5</v>
      </c>
      <c r="AW53" s="30">
        <v>28.8</v>
      </c>
      <c r="AX53" s="30">
        <v>36</v>
      </c>
      <c r="AY53" s="30"/>
      <c r="AZ53" s="30"/>
      <c r="BA53" s="30"/>
      <c r="BB53" s="30">
        <v>53.4</v>
      </c>
      <c r="BC53" s="30">
        <v>68.099999999999994</v>
      </c>
      <c r="BD53" s="29">
        <f t="shared" si="7"/>
        <v>36.599999999999994</v>
      </c>
      <c r="BE53" s="29">
        <f t="shared" si="8"/>
        <v>216.19047619047618</v>
      </c>
      <c r="BF53" s="30">
        <v>68.061809999999994</v>
      </c>
      <c r="BG53" s="30">
        <v>187.90376000000001</v>
      </c>
      <c r="BH53" s="30">
        <f t="shared" si="9"/>
        <v>26.684789310058143</v>
      </c>
      <c r="BI53" s="30">
        <v>64.8</v>
      </c>
      <c r="BJ53" s="30">
        <v>34.6</v>
      </c>
      <c r="BK53" s="30">
        <v>34.6</v>
      </c>
      <c r="BL53" s="30">
        <v>54</v>
      </c>
      <c r="BM53" s="30">
        <v>64.8</v>
      </c>
      <c r="BN53" s="30">
        <v>64.8</v>
      </c>
      <c r="BO53" s="30">
        <v>64.8</v>
      </c>
      <c r="BP53" s="30">
        <v>335.1</v>
      </c>
      <c r="BQ53" s="38">
        <v>498.9</v>
      </c>
      <c r="BR53" s="39">
        <v>1170.9000000000001</v>
      </c>
      <c r="BS53" s="30">
        <v>424</v>
      </c>
      <c r="BT53" s="30">
        <f t="shared" si="12"/>
        <v>622.96315657782247</v>
      </c>
      <c r="BU53" s="30">
        <v>80.400000000000006</v>
      </c>
      <c r="BV53" s="30">
        <f t="shared" si="13"/>
        <v>18.962264150943398</v>
      </c>
      <c r="BW53" s="30">
        <f t="shared" si="14"/>
        <v>232.36994219653181</v>
      </c>
      <c r="BX53" s="30">
        <v>42.9</v>
      </c>
      <c r="BY53" s="30">
        <f t="shared" si="15"/>
        <v>53.358208955223873</v>
      </c>
      <c r="BZ53" s="30">
        <f t="shared" si="16"/>
        <v>79.444444444444443</v>
      </c>
      <c r="CA53" s="30">
        <v>53.6</v>
      </c>
      <c r="CB53" s="30">
        <f t="shared" si="17"/>
        <v>124.94172494172496</v>
      </c>
    </row>
    <row r="54" spans="1:80" ht="27.75" hidden="1" customHeight="1" x14ac:dyDescent="0.3">
      <c r="A54" s="18" t="s">
        <v>169</v>
      </c>
      <c r="B54" s="49" t="s">
        <v>170</v>
      </c>
      <c r="C54" s="30">
        <v>100.2274</v>
      </c>
      <c r="D54" s="30"/>
      <c r="E54" s="30">
        <v>877.4</v>
      </c>
      <c r="F54" s="30">
        <v>210.60955000000001</v>
      </c>
      <c r="G54" s="30">
        <v>0</v>
      </c>
      <c r="H54" s="30">
        <v>327.9</v>
      </c>
      <c r="I54" s="30">
        <v>12</v>
      </c>
      <c r="J54" s="30">
        <v>327.86198000000002</v>
      </c>
      <c r="K54" s="30">
        <v>0</v>
      </c>
      <c r="L54" s="30">
        <v>198.3</v>
      </c>
      <c r="M54" s="30">
        <v>198.32443000000001</v>
      </c>
      <c r="N54" s="30">
        <v>-1123.8371299999999</v>
      </c>
      <c r="O54" s="30"/>
      <c r="P54" s="30"/>
      <c r="Q54" s="30"/>
      <c r="R54" s="30"/>
      <c r="S54" s="30"/>
      <c r="T54" s="30"/>
      <c r="U54" s="30"/>
      <c r="V54" s="30"/>
      <c r="W54" s="30"/>
      <c r="X54" s="30">
        <v>67.3</v>
      </c>
      <c r="Y54" s="30">
        <v>67.314369999999997</v>
      </c>
      <c r="Z54" s="30">
        <v>-381.44808</v>
      </c>
      <c r="AA54" s="30"/>
      <c r="AB54" s="30">
        <v>0</v>
      </c>
      <c r="AC54" s="30"/>
      <c r="AD54" s="30">
        <v>0</v>
      </c>
      <c r="AE54" s="30"/>
      <c r="AF54" s="30">
        <v>0</v>
      </c>
      <c r="AG54" s="30"/>
      <c r="AH54" s="30">
        <v>0</v>
      </c>
      <c r="AI54" s="30"/>
      <c r="AJ54" s="30"/>
      <c r="AK54" s="30"/>
      <c r="AL54" s="30"/>
      <c r="AM54" s="30"/>
      <c r="AN54" s="30">
        <v>0</v>
      </c>
      <c r="AO54" s="30"/>
      <c r="AP54" s="30"/>
      <c r="AQ54" s="30"/>
      <c r="AR54" s="30">
        <v>1732.5</v>
      </c>
      <c r="AS54" s="30">
        <v>1732.5</v>
      </c>
      <c r="AT54" s="30">
        <v>1732.4999399999999</v>
      </c>
      <c r="AU54" s="30">
        <f>2907.48622-17125.8915</f>
        <v>-14218.405280000003</v>
      </c>
      <c r="AV54" s="30"/>
      <c r="AW54" s="30"/>
      <c r="AX54" s="30"/>
      <c r="AY54" s="30"/>
      <c r="AZ54" s="30"/>
      <c r="BA54" s="30"/>
      <c r="BB54" s="30"/>
      <c r="BC54" s="30"/>
      <c r="BD54" s="29">
        <f>BC54-AV54</f>
        <v>0</v>
      </c>
      <c r="BE54" s="29" t="e">
        <f>BC54/AV54*100</f>
        <v>#DIV/0!</v>
      </c>
      <c r="BF54" s="30"/>
      <c r="BG54" s="30"/>
      <c r="BH54" s="30">
        <f>BF54/AT54*100</f>
        <v>0</v>
      </c>
      <c r="BI54" s="30"/>
      <c r="BJ54" s="30"/>
      <c r="BK54" s="30"/>
      <c r="BL54" s="30"/>
      <c r="BM54" s="30"/>
      <c r="BN54" s="30"/>
      <c r="BO54" s="30"/>
      <c r="BP54" s="30"/>
      <c r="BQ54" s="38"/>
      <c r="BR54" s="39">
        <v>0</v>
      </c>
      <c r="BS54" s="30">
        <v>0</v>
      </c>
      <c r="BT54" s="30" t="e">
        <f t="shared" si="12"/>
        <v>#DIV/0!</v>
      </c>
      <c r="BU54" s="30"/>
      <c r="BV54" s="30" t="e">
        <f t="shared" si="13"/>
        <v>#DIV/0!</v>
      </c>
      <c r="BW54" s="30" t="e">
        <f t="shared" si="14"/>
        <v>#DIV/0!</v>
      </c>
      <c r="BX54" s="30"/>
      <c r="BY54" s="30" t="e">
        <f t="shared" si="15"/>
        <v>#DIV/0!</v>
      </c>
      <c r="BZ54" s="30" t="e">
        <f t="shared" si="16"/>
        <v>#DIV/0!</v>
      </c>
      <c r="CA54" s="30"/>
      <c r="CB54" s="30" t="e">
        <f t="shared" si="17"/>
        <v>#DIV/0!</v>
      </c>
    </row>
    <row r="55" spans="1:80" ht="21" customHeight="1" x14ac:dyDescent="0.3">
      <c r="A55" s="27" t="s">
        <v>171</v>
      </c>
      <c r="B55" s="52" t="s">
        <v>172</v>
      </c>
      <c r="C55" s="29">
        <f>C57+C58+C60</f>
        <v>10.72987</v>
      </c>
      <c r="D55" s="29">
        <f>D57+D58</f>
        <v>0</v>
      </c>
      <c r="E55" s="29">
        <f>E57+E58+E61+E56</f>
        <v>120.3</v>
      </c>
      <c r="F55" s="29">
        <f>SUM(F57:F61)</f>
        <v>23.656280000000002</v>
      </c>
      <c r="G55" s="29">
        <f>G57+G58</f>
        <v>0</v>
      </c>
      <c r="H55" s="29">
        <f>H57+H58+H56</f>
        <v>0</v>
      </c>
      <c r="I55" s="29">
        <f>I57+I58</f>
        <v>0</v>
      </c>
      <c r="J55" s="29">
        <f>SUM(J57:J61)</f>
        <v>0</v>
      </c>
      <c r="K55" s="29">
        <f>K57+K58</f>
        <v>0</v>
      </c>
      <c r="L55" s="29">
        <f>L57+L58+L56</f>
        <v>3647</v>
      </c>
      <c r="M55" s="29">
        <f>SUM(M57:M61)</f>
        <v>3646.97208</v>
      </c>
      <c r="N55" s="29">
        <f>SUM(N57:N61)</f>
        <v>3646.97208</v>
      </c>
      <c r="O55" s="29"/>
      <c r="P55" s="29"/>
      <c r="Q55" s="29"/>
      <c r="R55" s="29"/>
      <c r="S55" s="29"/>
      <c r="T55" s="29"/>
      <c r="U55" s="29"/>
      <c r="V55" s="29"/>
      <c r="W55" s="29"/>
      <c r="X55" s="29">
        <f>X58</f>
        <v>1</v>
      </c>
      <c r="Y55" s="29">
        <f>Y58</f>
        <v>4</v>
      </c>
      <c r="Z55" s="29">
        <f>Z58</f>
        <v>4</v>
      </c>
      <c r="AA55" s="29"/>
      <c r="AB55" s="29">
        <f>AB58+AB60</f>
        <v>28</v>
      </c>
      <c r="AC55" s="29">
        <f>AC58+AC60</f>
        <v>28</v>
      </c>
      <c r="AD55" s="29">
        <f>AD58+AD60+AD62</f>
        <v>27.4</v>
      </c>
      <c r="AE55" s="29"/>
      <c r="AF55" s="29">
        <f>AF58+AF60</f>
        <v>45.1</v>
      </c>
      <c r="AG55" s="29">
        <f>AG58+AG60</f>
        <v>45.10913</v>
      </c>
      <c r="AH55" s="29">
        <f>AH58+AH60+AH62+AH59</f>
        <v>79.749129999999994</v>
      </c>
      <c r="AI55" s="29"/>
      <c r="AJ55" s="29"/>
      <c r="AK55" s="29"/>
      <c r="AL55" s="29">
        <f>AL58+AL59</f>
        <v>70</v>
      </c>
      <c r="AM55" s="29">
        <f>AM58+AM59</f>
        <v>69.954440000000005</v>
      </c>
      <c r="AN55" s="29">
        <f>AN58+AN60+AN62+AN59</f>
        <v>68.3904</v>
      </c>
      <c r="AO55" s="29"/>
      <c r="AP55" s="29"/>
      <c r="AQ55" s="29"/>
      <c r="AR55" s="29">
        <f>AR58+AR59</f>
        <v>118.7</v>
      </c>
      <c r="AS55" s="29">
        <f>AS58+AS59</f>
        <v>118.7</v>
      </c>
      <c r="AT55" s="29">
        <f>AT58+AT60+AT62+AT59</f>
        <v>185.25019</v>
      </c>
      <c r="AU55" s="29">
        <f>AU58+AU60+AU62+AU59</f>
        <v>185.25019</v>
      </c>
      <c r="AV55" s="29"/>
      <c r="AW55" s="29"/>
      <c r="AX55" s="29"/>
      <c r="AY55" s="29"/>
      <c r="AZ55" s="29">
        <v>5</v>
      </c>
      <c r="BA55" s="29">
        <v>5</v>
      </c>
      <c r="BB55" s="29">
        <v>5</v>
      </c>
      <c r="BC55" s="29">
        <f>BC58</f>
        <v>6</v>
      </c>
      <c r="BD55" s="29">
        <f t="shared" si="7"/>
        <v>6</v>
      </c>
      <c r="BE55" s="29" t="e">
        <f t="shared" si="8"/>
        <v>#DIV/0!</v>
      </c>
      <c r="BF55" s="29">
        <f>BF58</f>
        <v>6</v>
      </c>
      <c r="BG55" s="29">
        <f>BG58+BG60+BG62+BG59</f>
        <v>6</v>
      </c>
      <c r="BH55" s="30">
        <f t="shared" si="9"/>
        <v>3.2388630748502871</v>
      </c>
      <c r="BI55" s="29"/>
      <c r="BJ55" s="29"/>
      <c r="BK55" s="29"/>
      <c r="BL55" s="29"/>
      <c r="BM55" s="29"/>
      <c r="BN55" s="29">
        <f>BN62</f>
        <v>15</v>
      </c>
      <c r="BO55" s="29">
        <f>BO62</f>
        <v>15</v>
      </c>
      <c r="BP55" s="29">
        <f>BP62</f>
        <v>15</v>
      </c>
      <c r="BQ55" s="31">
        <f>BQ62</f>
        <v>15</v>
      </c>
      <c r="BR55" s="32">
        <f>BR62</f>
        <v>15</v>
      </c>
      <c r="BS55" s="29">
        <f>BS62+BS59</f>
        <v>20</v>
      </c>
      <c r="BT55" s="30">
        <f t="shared" si="12"/>
        <v>333.33333333333337</v>
      </c>
      <c r="BU55" s="29"/>
      <c r="BV55" s="30"/>
      <c r="BW55" s="30"/>
      <c r="BX55" s="29"/>
      <c r="BY55" s="30"/>
      <c r="BZ55" s="30"/>
      <c r="CA55" s="29"/>
      <c r="CB55" s="30"/>
    </row>
    <row r="56" spans="1:80" ht="27.75" hidden="1" customHeight="1" x14ac:dyDescent="0.3">
      <c r="A56" s="18" t="s">
        <v>173</v>
      </c>
      <c r="B56" s="49" t="s">
        <v>174</v>
      </c>
      <c r="C56" s="30">
        <v>0</v>
      </c>
      <c r="D56" s="30"/>
      <c r="E56" s="30">
        <v>96.6</v>
      </c>
      <c r="F56" s="30">
        <v>96.557090000000002</v>
      </c>
      <c r="G56" s="30"/>
      <c r="H56" s="30">
        <v>0</v>
      </c>
      <c r="I56" s="30"/>
      <c r="J56" s="30">
        <v>0</v>
      </c>
      <c r="K56" s="30"/>
      <c r="L56" s="30">
        <v>0</v>
      </c>
      <c r="M56" s="30">
        <v>0</v>
      </c>
      <c r="N56" s="30">
        <v>0</v>
      </c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29">
        <f t="shared" si="7"/>
        <v>0</v>
      </c>
      <c r="BE56" s="29" t="e">
        <f t="shared" si="8"/>
        <v>#DIV/0!</v>
      </c>
      <c r="BF56" s="30"/>
      <c r="BG56" s="30"/>
      <c r="BH56" s="30" t="e">
        <f t="shared" si="9"/>
        <v>#DIV/0!</v>
      </c>
      <c r="BI56" s="30"/>
      <c r="BJ56" s="30"/>
      <c r="BK56" s="30"/>
      <c r="BL56" s="30"/>
      <c r="BM56" s="30"/>
      <c r="BN56" s="30"/>
      <c r="BO56" s="30"/>
      <c r="BP56" s="30"/>
      <c r="BQ56" s="38"/>
      <c r="BR56" s="39"/>
      <c r="BS56" s="30"/>
      <c r="BT56" s="30" t="e">
        <f t="shared" si="12"/>
        <v>#DIV/0!</v>
      </c>
      <c r="BU56" s="30"/>
      <c r="BV56" s="30" t="e">
        <f t="shared" si="13"/>
        <v>#DIV/0!</v>
      </c>
      <c r="BW56" s="30" t="e">
        <f t="shared" si="14"/>
        <v>#DIV/0!</v>
      </c>
      <c r="BX56" s="30"/>
      <c r="BY56" s="30" t="e">
        <f t="shared" si="15"/>
        <v>#DIV/0!</v>
      </c>
      <c r="BZ56" s="30" t="e">
        <f t="shared" si="16"/>
        <v>#DIV/0!</v>
      </c>
      <c r="CA56" s="30"/>
      <c r="CB56" s="30" t="e">
        <f t="shared" si="17"/>
        <v>#DIV/0!</v>
      </c>
    </row>
    <row r="57" spans="1:80" ht="27.75" hidden="1" customHeight="1" x14ac:dyDescent="0.3">
      <c r="A57" s="18" t="s">
        <v>175</v>
      </c>
      <c r="B57" s="49" t="s">
        <v>176</v>
      </c>
      <c r="C57" s="30">
        <v>10.72987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3626.8</v>
      </c>
      <c r="M57" s="30">
        <v>3626.752</v>
      </c>
      <c r="N57" s="30">
        <v>3626.752</v>
      </c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29">
        <f t="shared" si="7"/>
        <v>0</v>
      </c>
      <c r="BE57" s="29" t="e">
        <f t="shared" si="8"/>
        <v>#DIV/0!</v>
      </c>
      <c r="BF57" s="30"/>
      <c r="BG57" s="30"/>
      <c r="BH57" s="30" t="e">
        <f t="shared" si="9"/>
        <v>#DIV/0!</v>
      </c>
      <c r="BI57" s="30"/>
      <c r="BJ57" s="30"/>
      <c r="BK57" s="30"/>
      <c r="BL57" s="30"/>
      <c r="BM57" s="30"/>
      <c r="BN57" s="30"/>
      <c r="BO57" s="30"/>
      <c r="BP57" s="30"/>
      <c r="BQ57" s="38"/>
      <c r="BR57" s="39"/>
      <c r="BS57" s="30"/>
      <c r="BT57" s="30" t="e">
        <f t="shared" si="12"/>
        <v>#DIV/0!</v>
      </c>
      <c r="BU57" s="30"/>
      <c r="BV57" s="30" t="e">
        <f t="shared" si="13"/>
        <v>#DIV/0!</v>
      </c>
      <c r="BW57" s="30" t="e">
        <f t="shared" si="14"/>
        <v>#DIV/0!</v>
      </c>
      <c r="BX57" s="30"/>
      <c r="BY57" s="30" t="e">
        <f t="shared" si="15"/>
        <v>#DIV/0!</v>
      </c>
      <c r="BZ57" s="30" t="e">
        <f t="shared" si="16"/>
        <v>#DIV/0!</v>
      </c>
      <c r="CA57" s="30"/>
      <c r="CB57" s="30" t="e">
        <f t="shared" si="17"/>
        <v>#DIV/0!</v>
      </c>
    </row>
    <row r="58" spans="1:80" ht="27.75" hidden="1" customHeight="1" x14ac:dyDescent="0.3">
      <c r="A58" s="18" t="s">
        <v>177</v>
      </c>
      <c r="B58" s="49" t="s">
        <v>178</v>
      </c>
      <c r="C58" s="30">
        <v>0</v>
      </c>
      <c r="D58" s="30">
        <v>0</v>
      </c>
      <c r="E58" s="30">
        <f>4.9+18.8</f>
        <v>23.700000000000003</v>
      </c>
      <c r="F58" s="30">
        <f>4.85628+18.8</f>
        <v>23.656280000000002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20.2</v>
      </c>
      <c r="M58" s="30">
        <v>20.220079999999999</v>
      </c>
      <c r="N58" s="30">
        <v>20.220079999999999</v>
      </c>
      <c r="O58" s="30"/>
      <c r="P58" s="30"/>
      <c r="Q58" s="30"/>
      <c r="R58" s="30"/>
      <c r="S58" s="30"/>
      <c r="T58" s="30"/>
      <c r="U58" s="30"/>
      <c r="V58" s="30"/>
      <c r="W58" s="30"/>
      <c r="X58" s="30">
        <v>1</v>
      </c>
      <c r="Y58" s="30">
        <v>4</v>
      </c>
      <c r="Z58" s="30">
        <v>4</v>
      </c>
      <c r="AA58" s="30"/>
      <c r="AB58" s="30">
        <v>10</v>
      </c>
      <c r="AC58" s="30">
        <v>10</v>
      </c>
      <c r="AD58" s="30">
        <v>10</v>
      </c>
      <c r="AE58" s="30"/>
      <c r="AF58" s="30">
        <v>42.1</v>
      </c>
      <c r="AG58" s="30">
        <v>42.10913</v>
      </c>
      <c r="AH58" s="30">
        <v>73.467309999999998</v>
      </c>
      <c r="AI58" s="30"/>
      <c r="AJ58" s="30"/>
      <c r="AK58" s="30"/>
      <c r="AL58" s="30">
        <v>68</v>
      </c>
      <c r="AM58" s="30">
        <v>67.954440000000005</v>
      </c>
      <c r="AN58" s="30">
        <v>67.790400000000005</v>
      </c>
      <c r="AO58" s="30"/>
      <c r="AP58" s="30"/>
      <c r="AQ58" s="30"/>
      <c r="AR58" s="30">
        <v>118.7</v>
      </c>
      <c r="AS58" s="30">
        <v>118.7</v>
      </c>
      <c r="AT58" s="30">
        <v>185.25019</v>
      </c>
      <c r="AU58" s="30">
        <v>185.25019</v>
      </c>
      <c r="AV58" s="30"/>
      <c r="AW58" s="30"/>
      <c r="AX58" s="30"/>
      <c r="AY58" s="30"/>
      <c r="AZ58" s="30"/>
      <c r="BA58" s="30"/>
      <c r="BB58" s="30">
        <v>5</v>
      </c>
      <c r="BC58" s="30">
        <v>6</v>
      </c>
      <c r="BD58" s="29">
        <f t="shared" si="7"/>
        <v>6</v>
      </c>
      <c r="BE58" s="29" t="e">
        <f t="shared" si="8"/>
        <v>#DIV/0!</v>
      </c>
      <c r="BF58" s="30">
        <v>6</v>
      </c>
      <c r="BG58" s="30">
        <f>21.015-15.015</f>
        <v>6</v>
      </c>
      <c r="BH58" s="30">
        <f t="shared" si="9"/>
        <v>3.2388630748502871</v>
      </c>
      <c r="BI58" s="30"/>
      <c r="BJ58" s="30"/>
      <c r="BK58" s="30"/>
      <c r="BL58" s="30"/>
      <c r="BM58" s="30"/>
      <c r="BN58" s="30"/>
      <c r="BO58" s="30"/>
      <c r="BP58" s="30"/>
      <c r="BQ58" s="38"/>
      <c r="BR58" s="39"/>
      <c r="BS58" s="30"/>
      <c r="BT58" s="30">
        <f t="shared" si="12"/>
        <v>0</v>
      </c>
      <c r="BU58" s="30"/>
      <c r="BV58" s="30" t="e">
        <f t="shared" si="13"/>
        <v>#DIV/0!</v>
      </c>
      <c r="BW58" s="30" t="e">
        <f t="shared" si="14"/>
        <v>#DIV/0!</v>
      </c>
      <c r="BX58" s="30"/>
      <c r="BY58" s="30" t="e">
        <f t="shared" si="15"/>
        <v>#DIV/0!</v>
      </c>
      <c r="BZ58" s="30" t="e">
        <f t="shared" si="16"/>
        <v>#DIV/0!</v>
      </c>
      <c r="CA58" s="30"/>
      <c r="CB58" s="30" t="e">
        <f t="shared" si="17"/>
        <v>#DIV/0!</v>
      </c>
    </row>
    <row r="59" spans="1:80" ht="33" hidden="1" customHeight="1" x14ac:dyDescent="0.3">
      <c r="A59" s="18" t="s">
        <v>179</v>
      </c>
      <c r="B59" s="49" t="s">
        <v>180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>
        <v>1.28182</v>
      </c>
      <c r="AH59" s="30">
        <v>3.2818200000000002</v>
      </c>
      <c r="AI59" s="30"/>
      <c r="AJ59" s="30"/>
      <c r="AK59" s="30"/>
      <c r="AL59" s="30">
        <v>2</v>
      </c>
      <c r="AM59" s="30">
        <v>2</v>
      </c>
      <c r="AN59" s="30">
        <v>0.6</v>
      </c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29">
        <f t="shared" si="7"/>
        <v>0</v>
      </c>
      <c r="BE59" s="29" t="e">
        <f t="shared" si="8"/>
        <v>#DIV/0!</v>
      </c>
      <c r="BF59" s="30"/>
      <c r="BG59" s="30"/>
      <c r="BH59" s="30" t="e">
        <f t="shared" si="9"/>
        <v>#DIV/0!</v>
      </c>
      <c r="BI59" s="30"/>
      <c r="BJ59" s="30"/>
      <c r="BK59" s="30"/>
      <c r="BL59" s="30"/>
      <c r="BM59" s="30"/>
      <c r="BN59" s="30"/>
      <c r="BO59" s="30"/>
      <c r="BP59" s="30"/>
      <c r="BQ59" s="38"/>
      <c r="BR59" s="39"/>
      <c r="BS59" s="30">
        <v>5</v>
      </c>
      <c r="BT59" s="30" t="e">
        <f t="shared" si="12"/>
        <v>#DIV/0!</v>
      </c>
      <c r="BU59" s="30"/>
      <c r="BV59" s="30">
        <f t="shared" si="13"/>
        <v>0</v>
      </c>
      <c r="BW59" s="30" t="e">
        <f t="shared" si="14"/>
        <v>#DIV/0!</v>
      </c>
      <c r="BX59" s="30"/>
      <c r="BY59" s="30" t="e">
        <f t="shared" si="15"/>
        <v>#DIV/0!</v>
      </c>
      <c r="BZ59" s="30" t="e">
        <f t="shared" si="16"/>
        <v>#DIV/0!</v>
      </c>
      <c r="CA59" s="30"/>
      <c r="CB59" s="30" t="e">
        <f t="shared" si="17"/>
        <v>#DIV/0!</v>
      </c>
    </row>
    <row r="60" spans="1:80" ht="27.75" hidden="1" customHeight="1" x14ac:dyDescent="0.3">
      <c r="A60" s="18" t="s">
        <v>181</v>
      </c>
      <c r="B60" s="49" t="s">
        <v>182</v>
      </c>
      <c r="C60" s="30">
        <v>0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>
        <v>18</v>
      </c>
      <c r="AC60" s="30">
        <v>18</v>
      </c>
      <c r="AD60" s="30">
        <v>18</v>
      </c>
      <c r="AE60" s="30"/>
      <c r="AF60" s="30">
        <v>3</v>
      </c>
      <c r="AG60" s="30">
        <v>3</v>
      </c>
      <c r="AH60" s="30">
        <v>3</v>
      </c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29">
        <f t="shared" si="7"/>
        <v>0</v>
      </c>
      <c r="BE60" s="29" t="e">
        <f t="shared" si="8"/>
        <v>#DIV/0!</v>
      </c>
      <c r="BF60" s="30"/>
      <c r="BG60" s="30"/>
      <c r="BH60" s="30" t="e">
        <f t="shared" si="9"/>
        <v>#DIV/0!</v>
      </c>
      <c r="BI60" s="30"/>
      <c r="BJ60" s="30"/>
      <c r="BK60" s="30"/>
      <c r="BL60" s="30"/>
      <c r="BM60" s="30"/>
      <c r="BN60" s="30"/>
      <c r="BO60" s="30"/>
      <c r="BP60" s="30"/>
      <c r="BQ60" s="38"/>
      <c r="BR60" s="39"/>
      <c r="BS60" s="30"/>
      <c r="BT60" s="30" t="e">
        <f t="shared" si="12"/>
        <v>#DIV/0!</v>
      </c>
      <c r="BU60" s="30"/>
      <c r="BV60" s="30" t="e">
        <f t="shared" si="13"/>
        <v>#DIV/0!</v>
      </c>
      <c r="BW60" s="30" t="e">
        <f t="shared" si="14"/>
        <v>#DIV/0!</v>
      </c>
      <c r="BX60" s="30"/>
      <c r="BY60" s="30" t="e">
        <f t="shared" si="15"/>
        <v>#DIV/0!</v>
      </c>
      <c r="BZ60" s="30" t="e">
        <f t="shared" si="16"/>
        <v>#DIV/0!</v>
      </c>
      <c r="CA60" s="30"/>
      <c r="CB60" s="30" t="e">
        <f t="shared" si="17"/>
        <v>#DIV/0!</v>
      </c>
    </row>
    <row r="61" spans="1:80" ht="27.75" hidden="1" customHeight="1" x14ac:dyDescent="0.3">
      <c r="A61" s="18" t="s">
        <v>183</v>
      </c>
      <c r="B61" s="49" t="s">
        <v>184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29">
        <f t="shared" si="7"/>
        <v>0</v>
      </c>
      <c r="BE61" s="29" t="e">
        <f t="shared" si="8"/>
        <v>#DIV/0!</v>
      </c>
      <c r="BF61" s="30"/>
      <c r="BG61" s="30"/>
      <c r="BH61" s="30" t="e">
        <f t="shared" si="9"/>
        <v>#DIV/0!</v>
      </c>
      <c r="BI61" s="30"/>
      <c r="BJ61" s="30"/>
      <c r="BK61" s="30"/>
      <c r="BL61" s="30"/>
      <c r="BM61" s="30"/>
      <c r="BN61" s="30"/>
      <c r="BO61" s="30"/>
      <c r="BP61" s="30"/>
      <c r="BQ61" s="38"/>
      <c r="BR61" s="39"/>
      <c r="BS61" s="30"/>
      <c r="BT61" s="30" t="e">
        <f t="shared" si="12"/>
        <v>#DIV/0!</v>
      </c>
      <c r="BU61" s="30"/>
      <c r="BV61" s="30" t="e">
        <f t="shared" si="13"/>
        <v>#DIV/0!</v>
      </c>
      <c r="BW61" s="30" t="e">
        <f t="shared" si="14"/>
        <v>#DIV/0!</v>
      </c>
      <c r="BX61" s="30"/>
      <c r="BY61" s="30" t="e">
        <f t="shared" si="15"/>
        <v>#DIV/0!</v>
      </c>
      <c r="BZ61" s="30" t="e">
        <f t="shared" si="16"/>
        <v>#DIV/0!</v>
      </c>
      <c r="CA61" s="30"/>
      <c r="CB61" s="30" t="e">
        <f t="shared" si="17"/>
        <v>#DIV/0!</v>
      </c>
    </row>
    <row r="62" spans="1:80" ht="30.75" hidden="1" customHeight="1" x14ac:dyDescent="0.3">
      <c r="A62" s="18" t="s">
        <v>185</v>
      </c>
      <c r="B62" s="49" t="s">
        <v>186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>
        <v>-0.6</v>
      </c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29">
        <f t="shared" si="7"/>
        <v>0</v>
      </c>
      <c r="BE62" s="29" t="e">
        <f t="shared" si="8"/>
        <v>#DIV/0!</v>
      </c>
      <c r="BF62" s="30"/>
      <c r="BG62" s="30"/>
      <c r="BH62" s="30" t="e">
        <f t="shared" si="9"/>
        <v>#DIV/0!</v>
      </c>
      <c r="BI62" s="30"/>
      <c r="BJ62" s="30"/>
      <c r="BK62" s="30"/>
      <c r="BL62" s="30"/>
      <c r="BM62" s="30"/>
      <c r="BN62" s="30">
        <v>15</v>
      </c>
      <c r="BO62" s="30">
        <v>15</v>
      </c>
      <c r="BP62" s="30">
        <v>15</v>
      </c>
      <c r="BQ62" s="38">
        <v>15</v>
      </c>
      <c r="BR62" s="39">
        <v>15</v>
      </c>
      <c r="BS62" s="30">
        <v>15</v>
      </c>
      <c r="BT62" s="30" t="e">
        <f t="shared" si="12"/>
        <v>#DIV/0!</v>
      </c>
      <c r="BU62" s="30"/>
      <c r="BV62" s="30">
        <f t="shared" si="13"/>
        <v>0</v>
      </c>
      <c r="BW62" s="30" t="e">
        <f t="shared" si="14"/>
        <v>#DIV/0!</v>
      </c>
      <c r="BX62" s="30"/>
      <c r="BY62" s="30" t="e">
        <f t="shared" si="15"/>
        <v>#DIV/0!</v>
      </c>
      <c r="BZ62" s="30" t="e">
        <f t="shared" si="16"/>
        <v>#DIV/0!</v>
      </c>
      <c r="CA62" s="30"/>
      <c r="CB62" s="30" t="e">
        <f t="shared" si="17"/>
        <v>#DIV/0!</v>
      </c>
    </row>
    <row r="63" spans="1:80" ht="0.75" hidden="1" customHeight="1" x14ac:dyDescent="0.3">
      <c r="A63" s="18"/>
      <c r="B63" s="49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29">
        <f t="shared" si="7"/>
        <v>0</v>
      </c>
      <c r="BE63" s="29" t="e">
        <f t="shared" si="8"/>
        <v>#DIV/0!</v>
      </c>
      <c r="BF63" s="30"/>
      <c r="BG63" s="30"/>
      <c r="BH63" s="30" t="e">
        <f t="shared" si="9"/>
        <v>#DIV/0!</v>
      </c>
      <c r="BI63" s="30"/>
      <c r="BJ63" s="30"/>
      <c r="BK63" s="30"/>
      <c r="BL63" s="30"/>
      <c r="BM63" s="30"/>
      <c r="BN63" s="30"/>
      <c r="BO63" s="30"/>
      <c r="BP63" s="30"/>
      <c r="BQ63" s="38"/>
      <c r="BR63" s="39"/>
      <c r="BS63" s="30"/>
      <c r="BT63" s="30" t="e">
        <f t="shared" si="12"/>
        <v>#DIV/0!</v>
      </c>
      <c r="BU63" s="30"/>
      <c r="BV63" s="30" t="e">
        <f t="shared" si="13"/>
        <v>#DIV/0!</v>
      </c>
      <c r="BW63" s="30" t="e">
        <f t="shared" si="14"/>
        <v>#DIV/0!</v>
      </c>
      <c r="BX63" s="30"/>
      <c r="BY63" s="30" t="e">
        <f t="shared" si="15"/>
        <v>#DIV/0!</v>
      </c>
      <c r="BZ63" s="30" t="e">
        <f t="shared" si="16"/>
        <v>#DIV/0!</v>
      </c>
      <c r="CA63" s="30"/>
      <c r="CB63" s="30" t="e">
        <f t="shared" si="17"/>
        <v>#DIV/0!</v>
      </c>
    </row>
    <row r="64" spans="1:80" s="48" customFormat="1" ht="21.75" customHeight="1" x14ac:dyDescent="0.3">
      <c r="A64" s="27" t="s">
        <v>187</v>
      </c>
      <c r="B64" s="52" t="s">
        <v>188</v>
      </c>
      <c r="C64" s="29">
        <v>30.456569999999999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247.2</v>
      </c>
      <c r="J64" s="29">
        <v>-56.6402</v>
      </c>
      <c r="K64" s="29">
        <v>0</v>
      </c>
      <c r="L64" s="29">
        <v>0</v>
      </c>
      <c r="M64" s="29">
        <v>0</v>
      </c>
      <c r="N64" s="29">
        <v>-56.6402</v>
      </c>
      <c r="O64" s="29">
        <v>0</v>
      </c>
      <c r="P64" s="29">
        <v>0</v>
      </c>
      <c r="Q64" s="29">
        <v>353.97325000000001</v>
      </c>
      <c r="R64" s="29">
        <v>353.97325000000001</v>
      </c>
      <c r="S64" s="29">
        <v>0</v>
      </c>
      <c r="T64" s="29">
        <v>0</v>
      </c>
      <c r="U64" s="29">
        <v>-353.97325000000001</v>
      </c>
      <c r="V64" s="29">
        <v>-353.97325000000001</v>
      </c>
      <c r="W64" s="29">
        <v>0</v>
      </c>
      <c r="X64" s="29">
        <v>1.9</v>
      </c>
      <c r="Y64" s="29">
        <v>1.8520000000000001</v>
      </c>
      <c r="Z64" s="29">
        <f>1.852</f>
        <v>1.8520000000000001</v>
      </c>
      <c r="AA64" s="29">
        <v>0</v>
      </c>
      <c r="AB64" s="29">
        <v>69.5</v>
      </c>
      <c r="AC64" s="29">
        <f>16+69.49981</f>
        <v>85.499809999999997</v>
      </c>
      <c r="AD64" s="29">
        <v>69.499809999999997</v>
      </c>
      <c r="AE64" s="29">
        <v>0</v>
      </c>
      <c r="AF64" s="29">
        <v>0</v>
      </c>
      <c r="AG64" s="29">
        <v>-16</v>
      </c>
      <c r="AH64" s="29"/>
      <c r="AI64" s="29">
        <v>0</v>
      </c>
      <c r="AJ64" s="29">
        <v>0</v>
      </c>
      <c r="AK64" s="29">
        <v>0</v>
      </c>
      <c r="AL64" s="29">
        <v>0</v>
      </c>
      <c r="AM64" s="29">
        <v>2.8351299999999999</v>
      </c>
      <c r="AN64" s="29"/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-2.1351300000000002</v>
      </c>
      <c r="AU64" s="29">
        <v>0</v>
      </c>
      <c r="AV64" s="29">
        <v>0</v>
      </c>
      <c r="AW64" s="29">
        <v>0</v>
      </c>
      <c r="AX64" s="29">
        <v>0</v>
      </c>
      <c r="AY64" s="29"/>
      <c r="AZ64" s="29"/>
      <c r="BA64" s="29"/>
      <c r="BB64" s="29"/>
      <c r="BC64" s="29"/>
      <c r="BD64" s="29">
        <f t="shared" si="7"/>
        <v>0</v>
      </c>
      <c r="BE64" s="29" t="e">
        <f t="shared" si="8"/>
        <v>#DIV/0!</v>
      </c>
      <c r="BF64" s="29">
        <v>7.3335400000000002</v>
      </c>
      <c r="BG64" s="29">
        <v>0</v>
      </c>
      <c r="BH64" s="30">
        <f t="shared" si="9"/>
        <v>-343.47042100480996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f t="shared" ref="BN64:BS64" si="64">BN65</f>
        <v>364.9</v>
      </c>
      <c r="BO64" s="29">
        <f t="shared" si="64"/>
        <v>364.9</v>
      </c>
      <c r="BP64" s="29">
        <f t="shared" si="64"/>
        <v>364.9</v>
      </c>
      <c r="BQ64" s="31">
        <f t="shared" si="64"/>
        <v>364.9</v>
      </c>
      <c r="BR64" s="32">
        <f t="shared" si="64"/>
        <v>364.9</v>
      </c>
      <c r="BS64" s="29">
        <f t="shared" si="64"/>
        <v>364.9</v>
      </c>
      <c r="BT64" s="54">
        <f t="shared" si="12"/>
        <v>4975.7688646956312</v>
      </c>
      <c r="BU64" s="29"/>
      <c r="BV64" s="30"/>
      <c r="BW64" s="30"/>
      <c r="BX64" s="29"/>
      <c r="BY64" s="30"/>
      <c r="BZ64" s="30"/>
      <c r="CA64" s="29"/>
      <c r="CB64" s="30"/>
    </row>
    <row r="65" spans="1:81" s="48" customFormat="1" ht="27.75" hidden="1" customHeight="1" x14ac:dyDescent="0.3">
      <c r="A65" s="18" t="s">
        <v>189</v>
      </c>
      <c r="B65" s="49" t="s">
        <v>190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30"/>
      <c r="BI65" s="29"/>
      <c r="BJ65" s="29"/>
      <c r="BK65" s="29"/>
      <c r="BL65" s="29"/>
      <c r="BM65" s="29"/>
      <c r="BN65" s="30">
        <v>364.9</v>
      </c>
      <c r="BO65" s="30">
        <v>364.9</v>
      </c>
      <c r="BP65" s="30">
        <v>364.9</v>
      </c>
      <c r="BQ65" s="38">
        <v>364.9</v>
      </c>
      <c r="BR65" s="39">
        <v>364.9</v>
      </c>
      <c r="BS65" s="30">
        <v>364.9</v>
      </c>
      <c r="BT65" s="30" t="e">
        <f t="shared" si="12"/>
        <v>#DIV/0!</v>
      </c>
      <c r="BU65" s="29"/>
      <c r="BV65" s="30">
        <f t="shared" si="13"/>
        <v>0</v>
      </c>
      <c r="BW65" s="30" t="e">
        <f t="shared" si="14"/>
        <v>#DIV/0!</v>
      </c>
      <c r="BX65" s="29"/>
      <c r="BY65" s="30" t="e">
        <f t="shared" si="15"/>
        <v>#DIV/0!</v>
      </c>
      <c r="BZ65" s="30" t="e">
        <f t="shared" si="16"/>
        <v>#DIV/0!</v>
      </c>
      <c r="CA65" s="29"/>
      <c r="CB65" s="30" t="e">
        <f t="shared" si="17"/>
        <v>#DIV/0!</v>
      </c>
    </row>
    <row r="66" spans="1:81" ht="19.5" customHeight="1" x14ac:dyDescent="0.3">
      <c r="A66" s="27" t="s">
        <v>191</v>
      </c>
      <c r="B66" s="28" t="s">
        <v>192</v>
      </c>
      <c r="C66" s="29">
        <f t="shared" ref="C66:BC66" si="65">C68+C121+C115</f>
        <v>80035.849549999999</v>
      </c>
      <c r="D66" s="29">
        <f t="shared" si="65"/>
        <v>49900.700000000004</v>
      </c>
      <c r="E66" s="29">
        <f t="shared" si="65"/>
        <v>103974.1</v>
      </c>
      <c r="F66" s="29">
        <f t="shared" si="65"/>
        <v>103666.78266</v>
      </c>
      <c r="G66" s="29">
        <f t="shared" si="65"/>
        <v>63596</v>
      </c>
      <c r="H66" s="29">
        <f t="shared" si="65"/>
        <v>94185.599999999991</v>
      </c>
      <c r="I66" s="29">
        <f t="shared" si="65"/>
        <v>41822.011009999995</v>
      </c>
      <c r="J66" s="29">
        <f t="shared" si="65"/>
        <v>94163.508379999999</v>
      </c>
      <c r="K66" s="29">
        <f t="shared" si="65"/>
        <v>54722.1</v>
      </c>
      <c r="L66" s="29">
        <f t="shared" si="65"/>
        <v>70040.100000000006</v>
      </c>
      <c r="M66" s="29">
        <f t="shared" si="65"/>
        <v>70031.50735</v>
      </c>
      <c r="N66" s="29">
        <f t="shared" si="65"/>
        <v>207724.45273999998</v>
      </c>
      <c r="O66" s="29">
        <f t="shared" si="65"/>
        <v>63073.599999999999</v>
      </c>
      <c r="P66" s="29">
        <f t="shared" si="65"/>
        <v>92453.697690000001</v>
      </c>
      <c r="Q66" s="29">
        <f t="shared" si="65"/>
        <v>92453.460460000002</v>
      </c>
      <c r="R66" s="29">
        <f t="shared" si="65"/>
        <v>196359.82238999999</v>
      </c>
      <c r="S66" s="29">
        <f t="shared" si="65"/>
        <v>69047.399999999994</v>
      </c>
      <c r="T66" s="29">
        <f t="shared" si="65"/>
        <v>89639</v>
      </c>
      <c r="U66" s="29">
        <f t="shared" si="65"/>
        <v>89372.69111</v>
      </c>
      <c r="V66" s="29">
        <f t="shared" si="65"/>
        <v>168373.78026</v>
      </c>
      <c r="W66" s="29">
        <f t="shared" si="65"/>
        <v>55769.19999999999</v>
      </c>
      <c r="X66" s="29">
        <f t="shared" si="65"/>
        <v>91274.799999999988</v>
      </c>
      <c r="Y66" s="29">
        <f t="shared" si="65"/>
        <v>91274.766270000007</v>
      </c>
      <c r="Z66" s="29">
        <f t="shared" si="65"/>
        <v>114049.78082999999</v>
      </c>
      <c r="AA66" s="29">
        <f t="shared" si="65"/>
        <v>51108</v>
      </c>
      <c r="AB66" s="29">
        <f t="shared" si="65"/>
        <v>85878.340000000011</v>
      </c>
      <c r="AC66" s="29">
        <f t="shared" si="65"/>
        <v>85903.264520000012</v>
      </c>
      <c r="AD66" s="29">
        <f t="shared" si="65"/>
        <v>104067.37713000002</v>
      </c>
      <c r="AE66" s="29">
        <f t="shared" si="65"/>
        <v>52314.899999999994</v>
      </c>
      <c r="AF66" s="29">
        <f t="shared" si="65"/>
        <v>75719.599999999991</v>
      </c>
      <c r="AG66" s="29">
        <f t="shared" si="65"/>
        <v>75203.061040000001</v>
      </c>
      <c r="AH66" s="29">
        <f t="shared" si="65"/>
        <v>76292.752200000003</v>
      </c>
      <c r="AI66" s="29">
        <f t="shared" si="65"/>
        <v>44557.100000000006</v>
      </c>
      <c r="AJ66" s="29">
        <f t="shared" si="65"/>
        <v>32738.1</v>
      </c>
      <c r="AK66" s="29">
        <f t="shared" si="65"/>
        <v>32398.2</v>
      </c>
      <c r="AL66" s="29">
        <f t="shared" si="65"/>
        <v>89860.400000000009</v>
      </c>
      <c r="AM66" s="29">
        <f t="shared" si="65"/>
        <v>89802.102920000005</v>
      </c>
      <c r="AN66" s="29">
        <f t="shared" si="65"/>
        <v>91301.893960000001</v>
      </c>
      <c r="AO66" s="29">
        <f t="shared" si="65"/>
        <v>49702.6</v>
      </c>
      <c r="AP66" s="29">
        <f t="shared" si="65"/>
        <v>47089.599999999999</v>
      </c>
      <c r="AQ66" s="29">
        <f t="shared" si="65"/>
        <v>46519.999999999993</v>
      </c>
      <c r="AR66" s="29">
        <f t="shared" si="65"/>
        <v>61057.1</v>
      </c>
      <c r="AS66" s="29">
        <f t="shared" si="65"/>
        <v>72423.899999999994</v>
      </c>
      <c r="AT66" s="29">
        <f t="shared" si="65"/>
        <v>72723.805670000002</v>
      </c>
      <c r="AU66" s="29">
        <f t="shared" si="65"/>
        <v>236609.16011</v>
      </c>
      <c r="AV66" s="29">
        <f t="shared" si="65"/>
        <v>53397.2</v>
      </c>
      <c r="AW66" s="29">
        <f t="shared" si="65"/>
        <v>37263.699999999997</v>
      </c>
      <c r="AX66" s="29">
        <f t="shared" si="65"/>
        <v>41792.899999999994</v>
      </c>
      <c r="AY66" s="29">
        <f t="shared" si="65"/>
        <v>69760.100000000006</v>
      </c>
      <c r="AZ66" s="29">
        <f t="shared" si="65"/>
        <v>81217.400000000009</v>
      </c>
      <c r="BA66" s="29">
        <f t="shared" si="65"/>
        <v>89202.5</v>
      </c>
      <c r="BB66" s="29">
        <f t="shared" si="65"/>
        <v>89430.2</v>
      </c>
      <c r="BC66" s="29">
        <f t="shared" si="65"/>
        <v>93142</v>
      </c>
      <c r="BD66" s="29">
        <f t="shared" si="7"/>
        <v>39744.800000000003</v>
      </c>
      <c r="BE66" s="29">
        <f t="shared" si="8"/>
        <v>174.43236724022984</v>
      </c>
      <c r="BF66" s="29">
        <f>BF68+BF121+BF115</f>
        <v>92779.218710000001</v>
      </c>
      <c r="BG66" s="29">
        <f>BG68+BG121+BG115</f>
        <v>228186.77130999998</v>
      </c>
      <c r="BH66" s="30">
        <f t="shared" si="9"/>
        <v>127.57750760597675</v>
      </c>
      <c r="BI66" s="29">
        <f>BI68+BI121+BI115</f>
        <v>66514.3</v>
      </c>
      <c r="BJ66" s="29">
        <f>BJ68+BJ121+BJ115</f>
        <v>49504.1</v>
      </c>
      <c r="BK66" s="29">
        <f>BK68+BK121+BK115</f>
        <v>57474.1</v>
      </c>
      <c r="BL66" s="29">
        <f>BL68+BL121+BL115</f>
        <v>48822.3</v>
      </c>
      <c r="BM66" s="29">
        <f>BM68+BM121+BM115</f>
        <v>77322</v>
      </c>
      <c r="BN66" s="29">
        <f t="shared" ref="BN66:BS66" si="66">BN68+BN121+BN115+BN113</f>
        <v>96965.1</v>
      </c>
      <c r="BO66" s="29">
        <f t="shared" si="66"/>
        <v>97717.3</v>
      </c>
      <c r="BP66" s="29">
        <f t="shared" si="66"/>
        <v>99624.1</v>
      </c>
      <c r="BQ66" s="31">
        <f t="shared" si="66"/>
        <v>99861.4</v>
      </c>
      <c r="BR66" s="32">
        <f t="shared" si="66"/>
        <v>101227.20000000001</v>
      </c>
      <c r="BS66" s="29">
        <f t="shared" si="66"/>
        <v>99861.4</v>
      </c>
      <c r="BT66" s="30">
        <f t="shared" si="12"/>
        <v>107.6333702616496</v>
      </c>
      <c r="BU66" s="29">
        <f>BU68+BU121+BU115</f>
        <v>65647.100000000006</v>
      </c>
      <c r="BV66" s="30">
        <f t="shared" si="13"/>
        <v>65.738213163444541</v>
      </c>
      <c r="BW66" s="30">
        <f t="shared" si="14"/>
        <v>132.60942022983957</v>
      </c>
      <c r="BX66" s="29">
        <f>BX68+BX121+BX115</f>
        <v>48690.600000000006</v>
      </c>
      <c r="BY66" s="30">
        <f t="shared" si="15"/>
        <v>74.170222294663432</v>
      </c>
      <c r="BZ66" s="30">
        <f t="shared" si="16"/>
        <v>99.730246219452994</v>
      </c>
      <c r="CA66" s="29">
        <f>CA68+CA121+CA115</f>
        <v>48059.1</v>
      </c>
      <c r="CB66" s="30">
        <f t="shared" si="17"/>
        <v>98.703035082746965</v>
      </c>
    </row>
    <row r="67" spans="1:81" ht="14.25" customHeight="1" x14ac:dyDescent="0.3">
      <c r="A67" s="27"/>
      <c r="B67" s="28" t="s">
        <v>87</v>
      </c>
      <c r="C67" s="29">
        <f t="shared" ref="C67:BC67" si="67">C66/C122*100</f>
        <v>76.529695493678304</v>
      </c>
      <c r="D67" s="29">
        <f t="shared" si="67"/>
        <v>72.076778747614924</v>
      </c>
      <c r="E67" s="29">
        <f t="shared" si="67"/>
        <v>81.007753749879242</v>
      </c>
      <c r="F67" s="29">
        <f t="shared" si="67"/>
        <v>79.700084531163057</v>
      </c>
      <c r="G67" s="29">
        <f t="shared" si="67"/>
        <v>74.244953710730002</v>
      </c>
      <c r="H67" s="29">
        <f t="shared" si="67"/>
        <v>79.547103392417213</v>
      </c>
      <c r="I67" s="29">
        <f t="shared" si="67"/>
        <v>91.510399064117792</v>
      </c>
      <c r="J67" s="29">
        <f t="shared" si="67"/>
        <v>80.052482495859351</v>
      </c>
      <c r="K67" s="29">
        <f t="shared" si="67"/>
        <v>69.740242858016757</v>
      </c>
      <c r="L67" s="29">
        <f t="shared" si="67"/>
        <v>71.023347218898436</v>
      </c>
      <c r="M67" s="29">
        <f t="shared" si="67"/>
        <v>70.978294564933591</v>
      </c>
      <c r="N67" s="29">
        <f t="shared" si="67"/>
        <v>96.367531339422627</v>
      </c>
      <c r="O67" s="29">
        <f t="shared" si="67"/>
        <v>72.975584020103867</v>
      </c>
      <c r="P67" s="29">
        <f t="shared" si="67"/>
        <v>79.701925460357813</v>
      </c>
      <c r="Q67" s="29">
        <f t="shared" si="67"/>
        <v>78.904023154055153</v>
      </c>
      <c r="R67" s="29">
        <f t="shared" si="67"/>
        <v>105.73061184611632</v>
      </c>
      <c r="S67" s="29">
        <f t="shared" si="67"/>
        <v>74.430030980443732</v>
      </c>
      <c r="T67" s="29">
        <f t="shared" si="67"/>
        <v>76.467150918528816</v>
      </c>
      <c r="U67" s="29">
        <f t="shared" si="67"/>
        <v>75.234631944921119</v>
      </c>
      <c r="V67" s="29">
        <f t="shared" si="67"/>
        <v>85.591928950379611</v>
      </c>
      <c r="W67" s="29">
        <f t="shared" si="67"/>
        <v>64.51684553564094</v>
      </c>
      <c r="X67" s="29">
        <f t="shared" si="67"/>
        <v>71.754041308092198</v>
      </c>
      <c r="Y67" s="29">
        <f t="shared" si="67"/>
        <v>69.920681036319849</v>
      </c>
      <c r="Z67" s="29">
        <f t="shared" si="67"/>
        <v>102.70272647878795</v>
      </c>
      <c r="AA67" s="29">
        <f t="shared" si="67"/>
        <v>60.142200506951163</v>
      </c>
      <c r="AB67" s="29">
        <f t="shared" si="67"/>
        <v>68.448623564667272</v>
      </c>
      <c r="AC67" s="29">
        <f t="shared" si="67"/>
        <v>66.904373378563506</v>
      </c>
      <c r="AD67" s="29">
        <f t="shared" si="67"/>
        <v>71.862992843196523</v>
      </c>
      <c r="AE67" s="29">
        <f t="shared" si="67"/>
        <v>58.643337077366972</v>
      </c>
      <c r="AF67" s="29">
        <f t="shared" si="67"/>
        <v>63.311655192134999</v>
      </c>
      <c r="AG67" s="29">
        <f t="shared" si="67"/>
        <v>62.515912849580332</v>
      </c>
      <c r="AH67" s="29">
        <f t="shared" si="67"/>
        <v>65.895546501345223</v>
      </c>
      <c r="AI67" s="29">
        <f t="shared" si="67"/>
        <v>50.789303003671513</v>
      </c>
      <c r="AJ67" s="29">
        <f t="shared" si="67"/>
        <v>42.589692019888481</v>
      </c>
      <c r="AK67" s="29">
        <f t="shared" si="67"/>
        <v>42.140382094025099</v>
      </c>
      <c r="AL67" s="29">
        <f t="shared" si="67"/>
        <v>69.031413532124901</v>
      </c>
      <c r="AM67" s="29">
        <f t="shared" si="67"/>
        <v>68.809801323867447</v>
      </c>
      <c r="AN67" s="29">
        <f t="shared" si="67"/>
        <v>54.22186124686084</v>
      </c>
      <c r="AO67" s="29">
        <f t="shared" si="67"/>
        <v>56.75698205682481</v>
      </c>
      <c r="AP67" s="29">
        <f t="shared" si="67"/>
        <v>55.24477903660452</v>
      </c>
      <c r="AQ67" s="29">
        <f t="shared" si="67"/>
        <v>54.573780184509111</v>
      </c>
      <c r="AR67" s="29">
        <f t="shared" si="67"/>
        <v>56.956834445129566</v>
      </c>
      <c r="AS67" s="29">
        <f t="shared" si="67"/>
        <v>60.623834380786249</v>
      </c>
      <c r="AT67" s="29">
        <f t="shared" si="67"/>
        <v>60.953265319411052</v>
      </c>
      <c r="AU67" s="29">
        <f t="shared" si="67"/>
        <v>91.425415983127849</v>
      </c>
      <c r="AV67" s="29">
        <f t="shared" si="67"/>
        <v>58.74725364191562</v>
      </c>
      <c r="AW67" s="29">
        <f t="shared" si="67"/>
        <v>49.355109587662184</v>
      </c>
      <c r="AX67" s="29">
        <f t="shared" si="67"/>
        <v>51.904588623512304</v>
      </c>
      <c r="AY67" s="29">
        <f t="shared" si="67"/>
        <v>64.810038852522084</v>
      </c>
      <c r="AZ67" s="29">
        <f t="shared" si="67"/>
        <v>67.4790107968212</v>
      </c>
      <c r="BA67" s="29">
        <f t="shared" si="67"/>
        <v>69.178934208954857</v>
      </c>
      <c r="BB67" s="29">
        <f t="shared" si="67"/>
        <v>68.500386429248223</v>
      </c>
      <c r="BC67" s="29">
        <f t="shared" si="67"/>
        <v>68.876626670669722</v>
      </c>
      <c r="BD67" s="29">
        <f t="shared" si="7"/>
        <v>10.129373028754102</v>
      </c>
      <c r="BE67" s="29">
        <f t="shared" si="8"/>
        <v>117.24229202354897</v>
      </c>
      <c r="BF67" s="29">
        <f>BF66/BF122*100</f>
        <v>67.788117403443692</v>
      </c>
      <c r="BG67" s="29">
        <f>BG66/BG122*100</f>
        <v>116.0444498503273</v>
      </c>
      <c r="BH67" s="30"/>
      <c r="BI67" s="29">
        <f>BI66/BI122*100</f>
        <v>67.534544361671777</v>
      </c>
      <c r="BJ67" s="29">
        <f>BJ66/BJ122*100</f>
        <v>60.265902793671508</v>
      </c>
      <c r="BK67" s="29">
        <f>BK66/BK122*100</f>
        <v>63.780173293916079</v>
      </c>
      <c r="BL67" s="29">
        <f>BL66/BL122*100</f>
        <v>59.41592106159883</v>
      </c>
      <c r="BM67" s="29">
        <f t="shared" ref="BM67:BS67" si="68">BM66/BM122*100</f>
        <v>70.744851185302437</v>
      </c>
      <c r="BN67" s="29">
        <f t="shared" si="68"/>
        <v>74.879069250229364</v>
      </c>
      <c r="BO67" s="29">
        <f t="shared" si="68"/>
        <v>74.261844833141836</v>
      </c>
      <c r="BP67" s="29">
        <f t="shared" si="68"/>
        <v>70.942228115237569</v>
      </c>
      <c r="BQ67" s="31">
        <f t="shared" si="68"/>
        <v>69.654140582768051</v>
      </c>
      <c r="BR67" s="32">
        <f t="shared" si="68"/>
        <v>66.190424191461247</v>
      </c>
      <c r="BS67" s="29">
        <f t="shared" si="68"/>
        <v>66.127421636197013</v>
      </c>
      <c r="BT67" s="30"/>
      <c r="BU67" s="29">
        <f>BU66/BU122*100</f>
        <v>61.834566154605483</v>
      </c>
      <c r="BV67" s="30"/>
      <c r="BW67" s="30"/>
      <c r="BX67" s="29">
        <f>BX66/BX122*100</f>
        <v>54.090389492663057</v>
      </c>
      <c r="BY67" s="30"/>
      <c r="BZ67" s="30"/>
      <c r="CA67" s="29">
        <f>CA66/CA122*100</f>
        <v>53.343108276550232</v>
      </c>
      <c r="CB67" s="30"/>
      <c r="CC67" s="34"/>
    </row>
    <row r="68" spans="1:81" ht="24" customHeight="1" x14ac:dyDescent="0.3">
      <c r="A68" s="53" t="s">
        <v>193</v>
      </c>
      <c r="B68" s="28" t="s">
        <v>194</v>
      </c>
      <c r="C68" s="29">
        <f t="shared" ref="C68:M68" si="69">C69+C81+C72+C85</f>
        <v>75915.849549999999</v>
      </c>
      <c r="D68" s="29">
        <f t="shared" si="69"/>
        <v>49900.700000000004</v>
      </c>
      <c r="E68" s="29">
        <f t="shared" si="69"/>
        <v>97325.3</v>
      </c>
      <c r="F68" s="29">
        <f t="shared" si="69"/>
        <v>96990.379820000002</v>
      </c>
      <c r="G68" s="29">
        <f t="shared" si="69"/>
        <v>63596</v>
      </c>
      <c r="H68" s="29">
        <f t="shared" si="69"/>
        <v>85978.4</v>
      </c>
      <c r="I68" s="29">
        <f t="shared" si="69"/>
        <v>41822.011009999995</v>
      </c>
      <c r="J68" s="29">
        <f t="shared" si="69"/>
        <v>85957.865550000002</v>
      </c>
      <c r="K68" s="29">
        <f t="shared" si="69"/>
        <v>54722.1</v>
      </c>
      <c r="L68" s="29">
        <f t="shared" si="69"/>
        <v>69935.100000000006</v>
      </c>
      <c r="M68" s="29">
        <f t="shared" si="69"/>
        <v>69926.50735</v>
      </c>
      <c r="N68" s="29">
        <f>N69+N81+N72+N85+N110+N112</f>
        <v>134371.91555999999</v>
      </c>
      <c r="O68" s="29">
        <f>O69+O81+O72+O85</f>
        <v>63073.599999999999</v>
      </c>
      <c r="P68" s="29">
        <f>P69+P81+P72+P85</f>
        <v>91127.792690000002</v>
      </c>
      <c r="Q68" s="29">
        <f>Q69+Q81+Q72+Q85</f>
        <v>91127.555460000003</v>
      </c>
      <c r="R68" s="29">
        <f>R69+R81+R72+R85+R110+R112</f>
        <v>101846.48079</v>
      </c>
      <c r="S68" s="29">
        <f>S69+S81+S72+S85</f>
        <v>69047.399999999994</v>
      </c>
      <c r="T68" s="29">
        <f>T69+T81+T72+T85</f>
        <v>86234</v>
      </c>
      <c r="U68" s="29">
        <f>U69+U81+U72+U85</f>
        <v>85967.69111</v>
      </c>
      <c r="V68" s="29">
        <f>V69+V81+V72+V85+V110+V112</f>
        <v>164168.77626000001</v>
      </c>
      <c r="W68" s="29">
        <f>W69+W81+W72+W85</f>
        <v>55769.19999999999</v>
      </c>
      <c r="X68" s="29">
        <f>X69+X81+X72+X85</f>
        <v>91190.9</v>
      </c>
      <c r="Y68" s="29">
        <f>Y69+Y81+Y72+Y85</f>
        <v>91190.886270000003</v>
      </c>
      <c r="Z68" s="29">
        <f>Z69+Z81+Z72+Z85+Z110+Z112</f>
        <v>111934.16237999999</v>
      </c>
      <c r="AA68" s="29">
        <f>AA69+AA81+AA72+AA85</f>
        <v>51108</v>
      </c>
      <c r="AB68" s="29">
        <f>AB69+AB81+AB72+AB85</f>
        <v>85773.340000000011</v>
      </c>
      <c r="AC68" s="29">
        <f>AC69+AC81+AC72+AC85</f>
        <v>85789.857920000009</v>
      </c>
      <c r="AD68" s="29">
        <f>AD69+AD81+AD72+AD85+AD110+AD112</f>
        <v>94279.430370000016</v>
      </c>
      <c r="AE68" s="29">
        <f>AE69+AE81+AE72+AE85</f>
        <v>52314.899999999994</v>
      </c>
      <c r="AF68" s="29">
        <f>AF69+AF81+AF72+AF85</f>
        <v>75564.599999999991</v>
      </c>
      <c r="AG68" s="29">
        <f>AG69+AG81+AG72+AG85</f>
        <v>75053.467640000003</v>
      </c>
      <c r="AH68" s="29">
        <f>AH69+AH81+AH72+AH85+AH110+AH112</f>
        <v>75125.743140000006</v>
      </c>
      <c r="AI68" s="29">
        <f t="shared" ref="AI68:AT68" si="70">AI69+AI81+AI72+AI85</f>
        <v>44557.100000000006</v>
      </c>
      <c r="AJ68" s="29">
        <f t="shared" si="70"/>
        <v>32738.1</v>
      </c>
      <c r="AK68" s="29">
        <f t="shared" si="70"/>
        <v>32398.2</v>
      </c>
      <c r="AL68" s="29">
        <f t="shared" si="70"/>
        <v>89734.1</v>
      </c>
      <c r="AM68" s="29">
        <f t="shared" si="70"/>
        <v>89675.796310000005</v>
      </c>
      <c r="AN68" s="29">
        <f t="shared" si="70"/>
        <v>89675.796310000005</v>
      </c>
      <c r="AO68" s="29">
        <f t="shared" si="70"/>
        <v>49702.6</v>
      </c>
      <c r="AP68" s="29">
        <f t="shared" si="70"/>
        <v>47089.599999999999</v>
      </c>
      <c r="AQ68" s="29">
        <f t="shared" si="70"/>
        <v>46519.999999999993</v>
      </c>
      <c r="AR68" s="29">
        <f t="shared" si="70"/>
        <v>61057.1</v>
      </c>
      <c r="AS68" s="29">
        <f t="shared" si="70"/>
        <v>72423.899999999994</v>
      </c>
      <c r="AT68" s="29">
        <f t="shared" si="70"/>
        <v>72723.805670000002</v>
      </c>
      <c r="AU68" s="29">
        <f>AU69+AU81+AU72+AU85</f>
        <v>72723.805670000002</v>
      </c>
      <c r="AV68" s="29">
        <f t="shared" ref="AV68:BA68" si="71">AV69+AV81+AV72+AV85</f>
        <v>53397.2</v>
      </c>
      <c r="AW68" s="29">
        <f t="shared" si="71"/>
        <v>37263.699999999997</v>
      </c>
      <c r="AX68" s="29">
        <f t="shared" si="71"/>
        <v>41792.899999999994</v>
      </c>
      <c r="AY68" s="29">
        <f t="shared" si="71"/>
        <v>69760.100000000006</v>
      </c>
      <c r="AZ68" s="29">
        <f t="shared" si="71"/>
        <v>81217.400000000009</v>
      </c>
      <c r="BA68" s="29">
        <f t="shared" si="71"/>
        <v>89202.5</v>
      </c>
      <c r="BB68" s="29">
        <f>BB69+BB81+BB72+BB85</f>
        <v>89430.2</v>
      </c>
      <c r="BC68" s="29">
        <f>BC69+BC81+BC72+BC85</f>
        <v>93142</v>
      </c>
      <c r="BD68" s="29">
        <f t="shared" si="7"/>
        <v>39744.800000000003</v>
      </c>
      <c r="BE68" s="29">
        <f t="shared" si="8"/>
        <v>174.43236724022984</v>
      </c>
      <c r="BF68" s="29">
        <f>BF69+BF81+BF72+BF85</f>
        <v>92779.218710000001</v>
      </c>
      <c r="BG68" s="29">
        <f>BG69+BG81+BG72+BG85</f>
        <v>92779.218710000001</v>
      </c>
      <c r="BH68" s="30">
        <f t="shared" si="9"/>
        <v>127.57750760597675</v>
      </c>
      <c r="BI68" s="29">
        <f>BI69+BI81+BI72+BI85</f>
        <v>66514.3</v>
      </c>
      <c r="BJ68" s="29">
        <f>BJ69+BJ81+BJ72+BJ85</f>
        <v>49504.1</v>
      </c>
      <c r="BK68" s="29">
        <f>BK69+BK81+BK72+BK85</f>
        <v>57474.1</v>
      </c>
      <c r="BL68" s="29">
        <f>BL69+BL81+BL72+BL85</f>
        <v>48822.3</v>
      </c>
      <c r="BM68" s="29">
        <f t="shared" ref="BM68:BS68" si="72">BM69+BM81+BM72+BM85</f>
        <v>77322</v>
      </c>
      <c r="BN68" s="29">
        <f t="shared" si="72"/>
        <v>96465.1</v>
      </c>
      <c r="BO68" s="29">
        <f t="shared" si="72"/>
        <v>97217.3</v>
      </c>
      <c r="BP68" s="29">
        <f t="shared" si="72"/>
        <v>99124.1</v>
      </c>
      <c r="BQ68" s="31">
        <f t="shared" si="72"/>
        <v>99361.4</v>
      </c>
      <c r="BR68" s="32">
        <f t="shared" si="72"/>
        <v>100727.20000000001</v>
      </c>
      <c r="BS68" s="29">
        <f t="shared" si="72"/>
        <v>99361.4</v>
      </c>
      <c r="BT68" s="30">
        <f t="shared" si="12"/>
        <v>107.09445647583422</v>
      </c>
      <c r="BU68" s="29">
        <f>BU69+BU81+BU72+BU85</f>
        <v>65647.100000000006</v>
      </c>
      <c r="BV68" s="30">
        <f t="shared" si="13"/>
        <v>66.069016740907443</v>
      </c>
      <c r="BW68" s="30">
        <f t="shared" si="14"/>
        <v>132.60942022983957</v>
      </c>
      <c r="BX68" s="29">
        <f>BX69+BX81+BX72+BX85</f>
        <v>48690.600000000006</v>
      </c>
      <c r="BY68" s="30">
        <f t="shared" si="15"/>
        <v>74.170222294663432</v>
      </c>
      <c r="BZ68" s="30">
        <f t="shared" si="16"/>
        <v>99.730246219452994</v>
      </c>
      <c r="CA68" s="29">
        <f>CA69+CA81+CA72+CA85</f>
        <v>48059.1</v>
      </c>
      <c r="CB68" s="30">
        <f t="shared" si="17"/>
        <v>98.703035082746965</v>
      </c>
    </row>
    <row r="69" spans="1:81" ht="27.75" customHeight="1" x14ac:dyDescent="0.3">
      <c r="A69" s="27" t="s">
        <v>195</v>
      </c>
      <c r="B69" s="28" t="s">
        <v>196</v>
      </c>
      <c r="C69" s="29">
        <f t="shared" ref="C69:AL69" si="73">C70+C71</f>
        <v>60911.069000000003</v>
      </c>
      <c r="D69" s="29">
        <f t="shared" si="73"/>
        <v>48984.3</v>
      </c>
      <c r="E69" s="29">
        <f t="shared" si="73"/>
        <v>58668.9</v>
      </c>
      <c r="F69" s="29">
        <f t="shared" si="73"/>
        <v>58668.9</v>
      </c>
      <c r="G69" s="29">
        <f t="shared" si="73"/>
        <v>48614.3</v>
      </c>
      <c r="H69" s="29">
        <f t="shared" si="73"/>
        <v>55217</v>
      </c>
      <c r="I69" s="29">
        <f t="shared" si="73"/>
        <v>30007.262999999999</v>
      </c>
      <c r="J69" s="29">
        <f t="shared" si="73"/>
        <v>55216.987000000001</v>
      </c>
      <c r="K69" s="29">
        <f t="shared" si="73"/>
        <v>50220.1</v>
      </c>
      <c r="L69" s="29">
        <f t="shared" si="73"/>
        <v>57662.6</v>
      </c>
      <c r="M69" s="29">
        <f t="shared" si="73"/>
        <v>57662.635000000002</v>
      </c>
      <c r="N69" s="29">
        <f t="shared" si="73"/>
        <v>57662.635000000002</v>
      </c>
      <c r="O69" s="29">
        <f t="shared" si="73"/>
        <v>57326.6</v>
      </c>
      <c r="P69" s="29">
        <f t="shared" si="73"/>
        <v>54902.1</v>
      </c>
      <c r="Q69" s="29">
        <f t="shared" si="73"/>
        <v>54902.1</v>
      </c>
      <c r="R69" s="29">
        <f t="shared" si="73"/>
        <v>54902.1</v>
      </c>
      <c r="S69" s="29">
        <f t="shared" si="73"/>
        <v>50104.800000000003</v>
      </c>
      <c r="T69" s="29">
        <f t="shared" si="73"/>
        <v>55666.9</v>
      </c>
      <c r="U69" s="29">
        <f t="shared" si="73"/>
        <v>55666.92</v>
      </c>
      <c r="V69" s="29">
        <f t="shared" si="73"/>
        <v>55666.92</v>
      </c>
      <c r="W69" s="29">
        <f t="shared" si="73"/>
        <v>49014.299999999996</v>
      </c>
      <c r="X69" s="29">
        <f t="shared" si="73"/>
        <v>79179.899999999994</v>
      </c>
      <c r="Y69" s="29">
        <f t="shared" si="73"/>
        <v>79179.899999999994</v>
      </c>
      <c r="Z69" s="29">
        <f t="shared" si="73"/>
        <v>79179.899999999994</v>
      </c>
      <c r="AA69" s="29">
        <f>AA70+AA71</f>
        <v>47531.7</v>
      </c>
      <c r="AB69" s="29">
        <f>AB70+AB71</f>
        <v>66902.100000000006</v>
      </c>
      <c r="AC69" s="29">
        <f>AC70+AC71</f>
        <v>66902.093000000008</v>
      </c>
      <c r="AD69" s="29">
        <f>AD70+AD71</f>
        <v>66902.093000000008</v>
      </c>
      <c r="AE69" s="29">
        <f t="shared" si="73"/>
        <v>50183.199999999997</v>
      </c>
      <c r="AF69" s="29">
        <f t="shared" si="73"/>
        <v>53767.7</v>
      </c>
      <c r="AG69" s="29">
        <f t="shared" si="73"/>
        <v>53767.722999999998</v>
      </c>
      <c r="AH69" s="29">
        <f t="shared" si="73"/>
        <v>53767.722999999998</v>
      </c>
      <c r="AI69" s="29">
        <f t="shared" si="73"/>
        <v>41274.600000000006</v>
      </c>
      <c r="AJ69" s="29">
        <f t="shared" si="73"/>
        <v>29830.6</v>
      </c>
      <c r="AK69" s="29">
        <f t="shared" si="73"/>
        <v>29477.7</v>
      </c>
      <c r="AL69" s="29">
        <f t="shared" si="73"/>
        <v>56630.5</v>
      </c>
      <c r="AM69" s="29">
        <f>AM70+AM71</f>
        <v>56630.473000000005</v>
      </c>
      <c r="AN69" s="29">
        <f>AN70+AN71</f>
        <v>56630.473000000005</v>
      </c>
      <c r="AO69" s="29">
        <f t="shared" ref="AO69:AR69" si="74">AO70+AO71</f>
        <v>45940.7</v>
      </c>
      <c r="AP69" s="29">
        <f t="shared" si="74"/>
        <v>45030.5</v>
      </c>
      <c r="AQ69" s="29">
        <f t="shared" si="74"/>
        <v>44456.6</v>
      </c>
      <c r="AR69" s="29">
        <f t="shared" si="74"/>
        <v>7031.2</v>
      </c>
      <c r="AS69" s="29">
        <f>AS70+AS71</f>
        <v>7031.2</v>
      </c>
      <c r="AT69" s="29">
        <f>AT70+AT71</f>
        <v>7031.2</v>
      </c>
      <c r="AU69" s="29">
        <f>AU70+AU71</f>
        <v>7031.2</v>
      </c>
      <c r="AV69" s="29">
        <f t="shared" ref="AV69:AZ69" si="75">AV70+AV71</f>
        <v>7541.2</v>
      </c>
      <c r="AW69" s="29">
        <f>AW70+AW71</f>
        <v>7541.2</v>
      </c>
      <c r="AX69" s="29">
        <f t="shared" ref="AX69" si="76">AX70+AX71</f>
        <v>7626.9</v>
      </c>
      <c r="AY69" s="29">
        <f t="shared" si="75"/>
        <v>7541.2</v>
      </c>
      <c r="AZ69" s="29">
        <f t="shared" si="75"/>
        <v>7541.2</v>
      </c>
      <c r="BA69" s="29">
        <v>7541.2</v>
      </c>
      <c r="BB69" s="29">
        <v>7541.2</v>
      </c>
      <c r="BC69" s="29">
        <v>7541.2</v>
      </c>
      <c r="BD69" s="29">
        <f t="shared" si="7"/>
        <v>0</v>
      </c>
      <c r="BE69" s="29">
        <f t="shared" si="8"/>
        <v>100</v>
      </c>
      <c r="BF69" s="29">
        <f t="shared" ref="BF69" si="77">BF70+BF71</f>
        <v>7541.2</v>
      </c>
      <c r="BG69" s="29">
        <f>BG70+BG71</f>
        <v>7541.2</v>
      </c>
      <c r="BH69" s="30">
        <f t="shared" si="9"/>
        <v>107.25338491295938</v>
      </c>
      <c r="BI69" s="29">
        <f t="shared" ref="BI69" si="78">BI70+BI71</f>
        <v>8121.3</v>
      </c>
      <c r="BJ69" s="29">
        <f>BJ70+BJ71</f>
        <v>8004.9</v>
      </c>
      <c r="BK69" s="29">
        <f>BK70+BK71</f>
        <v>8004.9</v>
      </c>
      <c r="BL69" s="29">
        <f t="shared" ref="BL69:BU69" si="79">BL70+BL71</f>
        <v>7865.1</v>
      </c>
      <c r="BM69" s="29">
        <f t="shared" si="79"/>
        <v>8121.5</v>
      </c>
      <c r="BN69" s="29">
        <f t="shared" si="79"/>
        <v>8121.5</v>
      </c>
      <c r="BO69" s="29">
        <f t="shared" si="79"/>
        <v>8121.5</v>
      </c>
      <c r="BP69" s="29">
        <f t="shared" si="79"/>
        <v>8121.5</v>
      </c>
      <c r="BQ69" s="31">
        <f t="shared" si="79"/>
        <v>8121.5</v>
      </c>
      <c r="BR69" s="32">
        <f t="shared" si="79"/>
        <v>8121.5</v>
      </c>
      <c r="BS69" s="29">
        <f t="shared" si="79"/>
        <v>8121.5</v>
      </c>
      <c r="BT69" s="30">
        <f t="shared" si="12"/>
        <v>107.69506179387895</v>
      </c>
      <c r="BU69" s="29">
        <f t="shared" si="79"/>
        <v>6632.9</v>
      </c>
      <c r="BV69" s="30">
        <f t="shared" si="13"/>
        <v>81.67087360709229</v>
      </c>
      <c r="BW69" s="30">
        <f t="shared" si="14"/>
        <v>82.860497945008689</v>
      </c>
      <c r="BX69" s="29">
        <f>BX70+BX71</f>
        <v>6522.1</v>
      </c>
      <c r="BY69" s="30">
        <f t="shared" si="15"/>
        <v>98.329539115620634</v>
      </c>
      <c r="BZ69" s="30">
        <f t="shared" si="16"/>
        <v>82.92456548549923</v>
      </c>
      <c r="CA69" s="29">
        <f t="shared" ref="CA69" si="80">CA70+CA71</f>
        <v>7417.9</v>
      </c>
      <c r="CB69" s="30">
        <f t="shared" si="17"/>
        <v>113.73484000551967</v>
      </c>
    </row>
    <row r="70" spans="1:81" ht="27.75" hidden="1" customHeight="1" x14ac:dyDescent="0.3">
      <c r="A70" s="18" t="s">
        <v>197</v>
      </c>
      <c r="B70" s="49" t="s">
        <v>198</v>
      </c>
      <c r="C70" s="30">
        <v>9327.7999999999993</v>
      </c>
      <c r="D70" s="30">
        <v>9705.7999999999993</v>
      </c>
      <c r="E70" s="30">
        <v>9823</v>
      </c>
      <c r="F70" s="30">
        <v>9823</v>
      </c>
      <c r="G70" s="30">
        <v>48614.3</v>
      </c>
      <c r="H70" s="30">
        <v>8929.5</v>
      </c>
      <c r="I70" s="30">
        <v>8051.9</v>
      </c>
      <c r="J70" s="30">
        <v>8929.5</v>
      </c>
      <c r="K70" s="30">
        <v>7142.4</v>
      </c>
      <c r="L70" s="30">
        <v>7142.4</v>
      </c>
      <c r="M70" s="30">
        <v>7142.4</v>
      </c>
      <c r="N70" s="30">
        <v>7142.4</v>
      </c>
      <c r="O70" s="30">
        <v>9371.4</v>
      </c>
      <c r="P70" s="30">
        <v>9371.4</v>
      </c>
      <c r="Q70" s="30">
        <v>9371.4</v>
      </c>
      <c r="R70" s="30">
        <v>9371.4</v>
      </c>
      <c r="S70" s="30">
        <v>10405.9</v>
      </c>
      <c r="T70" s="30">
        <v>10749.4</v>
      </c>
      <c r="U70" s="30">
        <v>10749.4</v>
      </c>
      <c r="V70" s="30">
        <v>10749.4</v>
      </c>
      <c r="W70" s="30">
        <v>6201.2</v>
      </c>
      <c r="X70" s="30">
        <v>6201.2</v>
      </c>
      <c r="Y70" s="30">
        <v>6201.2</v>
      </c>
      <c r="Z70" s="30">
        <v>6201.2</v>
      </c>
      <c r="AA70" s="30">
        <v>6198.6</v>
      </c>
      <c r="AB70" s="30">
        <v>6198.6</v>
      </c>
      <c r="AC70" s="30">
        <v>6198.6</v>
      </c>
      <c r="AD70" s="30">
        <v>6198.6</v>
      </c>
      <c r="AE70" s="30">
        <v>6407.1</v>
      </c>
      <c r="AF70" s="30">
        <v>6407.1</v>
      </c>
      <c r="AG70" s="30">
        <v>6407.1</v>
      </c>
      <c r="AH70" s="30">
        <v>6407.1</v>
      </c>
      <c r="AI70" s="30">
        <v>6679.3</v>
      </c>
      <c r="AJ70" s="30">
        <v>6679.3</v>
      </c>
      <c r="AK70" s="30">
        <v>6679.3</v>
      </c>
      <c r="AL70" s="30">
        <v>6679.3</v>
      </c>
      <c r="AM70" s="30">
        <v>6679.3</v>
      </c>
      <c r="AN70" s="30">
        <v>6679.3</v>
      </c>
      <c r="AO70" s="30">
        <v>7031.2</v>
      </c>
      <c r="AP70" s="30">
        <v>7031.2</v>
      </c>
      <c r="AQ70" s="30">
        <v>7031.2</v>
      </c>
      <c r="AR70" s="30">
        <v>7031.2</v>
      </c>
      <c r="AS70" s="30">
        <v>7031.2</v>
      </c>
      <c r="AT70" s="30">
        <v>7031.2</v>
      </c>
      <c r="AU70" s="30">
        <v>7031.2</v>
      </c>
      <c r="AV70" s="30">
        <v>7541.2</v>
      </c>
      <c r="AW70" s="30">
        <v>7541.2</v>
      </c>
      <c r="AX70" s="30">
        <v>7626.9</v>
      </c>
      <c r="AY70" s="30">
        <v>7541.2</v>
      </c>
      <c r="AZ70" s="30">
        <v>7541.2</v>
      </c>
      <c r="BA70" s="30"/>
      <c r="BB70" s="30">
        <v>7541.2</v>
      </c>
      <c r="BC70" s="30">
        <v>7541.2</v>
      </c>
      <c r="BD70" s="29">
        <f t="shared" si="7"/>
        <v>0</v>
      </c>
      <c r="BE70" s="29">
        <f t="shared" si="8"/>
        <v>100</v>
      </c>
      <c r="BF70" s="30">
        <v>7541.2</v>
      </c>
      <c r="BG70" s="30">
        <v>7541.2</v>
      </c>
      <c r="BH70" s="30">
        <f t="shared" si="9"/>
        <v>107.25338491295938</v>
      </c>
      <c r="BI70" s="30">
        <v>8121.3</v>
      </c>
      <c r="BJ70" s="30">
        <v>8004.9</v>
      </c>
      <c r="BK70" s="30">
        <v>8004.9</v>
      </c>
      <c r="BL70" s="30">
        <v>7865.1</v>
      </c>
      <c r="BM70" s="30">
        <v>8121.5</v>
      </c>
      <c r="BN70" s="30">
        <v>8121.5</v>
      </c>
      <c r="BO70" s="30">
        <v>8121.5</v>
      </c>
      <c r="BP70" s="30">
        <v>8121.5</v>
      </c>
      <c r="BQ70" s="38">
        <v>8121.5</v>
      </c>
      <c r="BR70" s="39">
        <v>8121.5</v>
      </c>
      <c r="BS70" s="30">
        <v>8121.5</v>
      </c>
      <c r="BT70" s="30">
        <f t="shared" si="12"/>
        <v>107.69506179387895</v>
      </c>
      <c r="BU70" s="30">
        <v>6632.9</v>
      </c>
      <c r="BV70" s="30">
        <f t="shared" si="13"/>
        <v>81.67087360709229</v>
      </c>
      <c r="BW70" s="30">
        <f t="shared" si="14"/>
        <v>82.860497945008689</v>
      </c>
      <c r="BX70" s="30">
        <v>6522.1</v>
      </c>
      <c r="BY70" s="30">
        <f t="shared" si="15"/>
        <v>98.329539115620634</v>
      </c>
      <c r="BZ70" s="30">
        <f t="shared" si="16"/>
        <v>82.92456548549923</v>
      </c>
      <c r="CA70" s="30">
        <v>7417.9</v>
      </c>
      <c r="CB70" s="30">
        <f t="shared" si="17"/>
        <v>113.73484000551967</v>
      </c>
    </row>
    <row r="71" spans="1:81" ht="27.75" hidden="1" customHeight="1" x14ac:dyDescent="0.3">
      <c r="A71" s="18" t="s">
        <v>199</v>
      </c>
      <c r="B71" s="49" t="s">
        <v>200</v>
      </c>
      <c r="C71" s="30">
        <v>51583.269</v>
      </c>
      <c r="D71" s="30">
        <v>39278.5</v>
      </c>
      <c r="E71" s="30">
        <v>48845.9</v>
      </c>
      <c r="F71" s="30">
        <v>48845.9</v>
      </c>
      <c r="G71" s="30">
        <v>0</v>
      </c>
      <c r="H71" s="30">
        <v>46287.5</v>
      </c>
      <c r="I71" s="30">
        <v>21955.363000000001</v>
      </c>
      <c r="J71" s="30">
        <v>46287.487000000001</v>
      </c>
      <c r="K71" s="30">
        <v>43077.7</v>
      </c>
      <c r="L71" s="30">
        <v>50520.2</v>
      </c>
      <c r="M71" s="30">
        <v>50520.235000000001</v>
      </c>
      <c r="N71" s="30">
        <v>50520.235000000001</v>
      </c>
      <c r="O71" s="30">
        <v>47955.199999999997</v>
      </c>
      <c r="P71" s="30">
        <v>45530.7</v>
      </c>
      <c r="Q71" s="30">
        <v>45530.7</v>
      </c>
      <c r="R71" s="30">
        <v>45530.7</v>
      </c>
      <c r="S71" s="30">
        <v>39698.9</v>
      </c>
      <c r="T71" s="30">
        <v>44917.5</v>
      </c>
      <c r="U71" s="30">
        <v>44917.52</v>
      </c>
      <c r="V71" s="30">
        <v>44917.52</v>
      </c>
      <c r="W71" s="30">
        <v>42813.1</v>
      </c>
      <c r="X71" s="30">
        <v>72978.7</v>
      </c>
      <c r="Y71" s="30">
        <v>72978.7</v>
      </c>
      <c r="Z71" s="30">
        <v>72978.7</v>
      </c>
      <c r="AA71" s="30">
        <v>41333.1</v>
      </c>
      <c r="AB71" s="30">
        <v>60703.5</v>
      </c>
      <c r="AC71" s="30">
        <v>60703.493000000002</v>
      </c>
      <c r="AD71" s="30">
        <v>60703.493000000002</v>
      </c>
      <c r="AE71" s="30">
        <v>43776.1</v>
      </c>
      <c r="AF71" s="30">
        <v>47360.6</v>
      </c>
      <c r="AG71" s="30">
        <v>47360.623</v>
      </c>
      <c r="AH71" s="30">
        <v>47360.623</v>
      </c>
      <c r="AI71" s="30">
        <v>34595.300000000003</v>
      </c>
      <c r="AJ71" s="30">
        <v>23151.3</v>
      </c>
      <c r="AK71" s="30">
        <v>22798.400000000001</v>
      </c>
      <c r="AL71" s="30">
        <v>49951.199999999997</v>
      </c>
      <c r="AM71" s="30">
        <v>49951.173000000003</v>
      </c>
      <c r="AN71" s="30">
        <v>49951.173000000003</v>
      </c>
      <c r="AO71" s="30">
        <v>38909.5</v>
      </c>
      <c r="AP71" s="30">
        <v>37999.300000000003</v>
      </c>
      <c r="AQ71" s="30">
        <v>37425.4</v>
      </c>
      <c r="AR71" s="30">
        <v>0</v>
      </c>
      <c r="AS71" s="30">
        <v>0</v>
      </c>
      <c r="AT71" s="30">
        <v>0</v>
      </c>
      <c r="AU71" s="30">
        <v>0</v>
      </c>
      <c r="AV71" s="30">
        <v>0</v>
      </c>
      <c r="AW71" s="30">
        <v>0</v>
      </c>
      <c r="AX71" s="30">
        <v>0</v>
      </c>
      <c r="AY71" s="30"/>
      <c r="AZ71" s="30"/>
      <c r="BA71" s="30"/>
      <c r="BB71" s="30"/>
      <c r="BC71" s="30"/>
      <c r="BD71" s="29">
        <f t="shared" si="7"/>
        <v>0</v>
      </c>
      <c r="BE71" s="29" t="e">
        <f t="shared" si="8"/>
        <v>#DIV/0!</v>
      </c>
      <c r="BF71" s="30">
        <v>0</v>
      </c>
      <c r="BG71" s="30">
        <v>0</v>
      </c>
      <c r="BH71" s="30" t="e">
        <f t="shared" si="9"/>
        <v>#DIV/0!</v>
      </c>
      <c r="BI71" s="30">
        <v>0</v>
      </c>
      <c r="BJ71" s="30">
        <v>0</v>
      </c>
      <c r="BK71" s="30">
        <v>0</v>
      </c>
      <c r="BL71" s="30">
        <v>0</v>
      </c>
      <c r="BM71" s="30">
        <v>0</v>
      </c>
      <c r="BN71" s="30">
        <v>0</v>
      </c>
      <c r="BO71" s="30">
        <v>0</v>
      </c>
      <c r="BP71" s="30">
        <v>0</v>
      </c>
      <c r="BQ71" s="38">
        <v>0</v>
      </c>
      <c r="BR71" s="39">
        <v>0</v>
      </c>
      <c r="BS71" s="30">
        <v>0</v>
      </c>
      <c r="BT71" s="30" t="e">
        <f t="shared" ref="BT71:BT122" si="81">BS71/BF71*100</f>
        <v>#DIV/0!</v>
      </c>
      <c r="BU71" s="30">
        <v>0</v>
      </c>
      <c r="BV71" s="30" t="e">
        <f t="shared" ref="BV71:BV122" si="82">BU71/BS71*100</f>
        <v>#DIV/0!</v>
      </c>
      <c r="BW71" s="30" t="e">
        <f t="shared" ref="BW71:BW122" si="83">BU71/BJ71*100</f>
        <v>#DIV/0!</v>
      </c>
      <c r="BX71" s="30">
        <v>0</v>
      </c>
      <c r="BY71" s="30" t="e">
        <f t="shared" ref="BY71:BY122" si="84">BX71/BU71*100</f>
        <v>#DIV/0!</v>
      </c>
      <c r="BZ71" s="30" t="e">
        <f t="shared" ref="BZ71:BZ122" si="85">BX71/BL71*100</f>
        <v>#DIV/0!</v>
      </c>
      <c r="CA71" s="30">
        <v>0</v>
      </c>
      <c r="CB71" s="30" t="e">
        <f t="shared" ref="CB71:CB122" si="86">CA71/BX71*100</f>
        <v>#DIV/0!</v>
      </c>
    </row>
    <row r="72" spans="1:81" ht="33" customHeight="1" x14ac:dyDescent="0.3">
      <c r="A72" s="27" t="s">
        <v>201</v>
      </c>
      <c r="B72" s="52" t="s">
        <v>202</v>
      </c>
      <c r="C72" s="29">
        <f t="shared" ref="C72:J72" si="87">C73+C74+C75+C76</f>
        <v>9809.41</v>
      </c>
      <c r="D72" s="29">
        <f t="shared" si="87"/>
        <v>0</v>
      </c>
      <c r="E72" s="29">
        <f t="shared" si="87"/>
        <v>28989.5</v>
      </c>
      <c r="F72" s="29">
        <f t="shared" si="87"/>
        <v>28683.049460000002</v>
      </c>
      <c r="G72" s="29">
        <f t="shared" si="87"/>
        <v>14313.7</v>
      </c>
      <c r="H72" s="29">
        <f t="shared" si="87"/>
        <v>24825</v>
      </c>
      <c r="I72" s="29">
        <f t="shared" si="87"/>
        <v>9190.4230100000004</v>
      </c>
      <c r="J72" s="29">
        <f t="shared" si="87"/>
        <v>24824.99</v>
      </c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>
        <f>AL76</f>
        <v>12594.8</v>
      </c>
      <c r="AM72" s="29">
        <f>AM76</f>
        <v>12594.80976</v>
      </c>
      <c r="AN72" s="29">
        <f>AN76</f>
        <v>12594.80976</v>
      </c>
      <c r="AO72" s="29">
        <f t="shared" ref="AO72:AS72" si="88">AO76</f>
        <v>79.5</v>
      </c>
      <c r="AP72" s="29">
        <f t="shared" si="88"/>
        <v>74.8</v>
      </c>
      <c r="AQ72" s="29">
        <f t="shared" si="88"/>
        <v>79.099999999999994</v>
      </c>
      <c r="AR72" s="29">
        <f t="shared" si="88"/>
        <v>79.5</v>
      </c>
      <c r="AS72" s="29">
        <f t="shared" si="88"/>
        <v>6879.7</v>
      </c>
      <c r="AT72" s="29">
        <f>AT76</f>
        <v>6879.7123199999996</v>
      </c>
      <c r="AU72" s="29">
        <f>AU76</f>
        <v>6879.7123199999996</v>
      </c>
      <c r="AV72" s="29">
        <f>AV76</f>
        <v>76.400000000000006</v>
      </c>
      <c r="AW72" s="29">
        <f>AW76</f>
        <v>75.2</v>
      </c>
      <c r="AX72" s="29">
        <f>AX76</f>
        <v>74.8</v>
      </c>
      <c r="AY72" s="29">
        <f t="shared" ref="AY72:AZ72" si="89">AY76</f>
        <v>76.400000000000006</v>
      </c>
      <c r="AZ72" s="29">
        <f t="shared" si="89"/>
        <v>76.400000000000006</v>
      </c>
      <c r="BA72" s="29">
        <v>76.400000000000006</v>
      </c>
      <c r="BB72" s="29">
        <v>76.400000000000006</v>
      </c>
      <c r="BC72" s="29">
        <v>76.400000000000006</v>
      </c>
      <c r="BD72" s="29">
        <f t="shared" ref="BD72:BD122" si="90">BC72-AV72</f>
        <v>0</v>
      </c>
      <c r="BE72" s="29">
        <f t="shared" ref="BE72:BE122" si="91">BC72/AV72*100</f>
        <v>100</v>
      </c>
      <c r="BF72" s="29">
        <f>BF76</f>
        <v>76.400000000000006</v>
      </c>
      <c r="BG72" s="29">
        <f>BG76</f>
        <v>76.400000000000006</v>
      </c>
      <c r="BH72" s="30">
        <f t="shared" ref="BH72:BH122" si="92">BF72/AT72*100</f>
        <v>1.1105115511574182</v>
      </c>
      <c r="BI72" s="29">
        <f>BI76</f>
        <v>38</v>
      </c>
      <c r="BJ72" s="29">
        <f>BJ76</f>
        <v>38</v>
      </c>
      <c r="BK72" s="29">
        <f>BK76+BK73</f>
        <v>8008</v>
      </c>
      <c r="BL72" s="29">
        <f>BL76</f>
        <v>38</v>
      </c>
      <c r="BM72" s="29">
        <f>BM76</f>
        <v>38</v>
      </c>
      <c r="BN72" s="29">
        <f t="shared" ref="BN72:BS72" si="93">BN76+BN75</f>
        <v>18225.2</v>
      </c>
      <c r="BO72" s="29">
        <f t="shared" si="93"/>
        <v>18225.2</v>
      </c>
      <c r="BP72" s="29">
        <f t="shared" si="93"/>
        <v>18225.2</v>
      </c>
      <c r="BQ72" s="31">
        <f t="shared" si="93"/>
        <v>18225.199999999997</v>
      </c>
      <c r="BR72" s="32">
        <f t="shared" si="93"/>
        <v>18246</v>
      </c>
      <c r="BS72" s="29">
        <f t="shared" si="93"/>
        <v>18225.199999999997</v>
      </c>
      <c r="BT72" s="54">
        <f t="shared" si="81"/>
        <v>23854.973821989523</v>
      </c>
      <c r="BU72" s="29">
        <f>BU76</f>
        <v>49</v>
      </c>
      <c r="BV72" s="30">
        <f t="shared" si="82"/>
        <v>0.26885850361038566</v>
      </c>
      <c r="BW72" s="30">
        <f t="shared" si="83"/>
        <v>128.94736842105263</v>
      </c>
      <c r="BX72" s="29">
        <f>BX76</f>
        <v>49</v>
      </c>
      <c r="BY72" s="30">
        <f t="shared" si="84"/>
        <v>100</v>
      </c>
      <c r="BZ72" s="30">
        <f t="shared" si="85"/>
        <v>128.94736842105263</v>
      </c>
      <c r="CA72" s="29">
        <f>CA76</f>
        <v>49</v>
      </c>
      <c r="CB72" s="30">
        <f t="shared" si="86"/>
        <v>100</v>
      </c>
    </row>
    <row r="73" spans="1:81" ht="30" hidden="1" customHeight="1" x14ac:dyDescent="0.3">
      <c r="A73" s="18" t="s">
        <v>203</v>
      </c>
      <c r="B73" s="49" t="s">
        <v>204</v>
      </c>
      <c r="C73" s="30">
        <v>8015.59</v>
      </c>
      <c r="D73" s="30">
        <v>0</v>
      </c>
      <c r="E73" s="30">
        <v>6947.3</v>
      </c>
      <c r="F73" s="30">
        <v>6947.27</v>
      </c>
      <c r="G73" s="30">
        <v>4353.8</v>
      </c>
      <c r="H73" s="30">
        <v>4353.8</v>
      </c>
      <c r="I73" s="30">
        <v>7519.45</v>
      </c>
      <c r="J73" s="30">
        <v>4353.7700000000004</v>
      </c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29">
        <f t="shared" si="90"/>
        <v>0</v>
      </c>
      <c r="BE73" s="29" t="e">
        <f t="shared" si="91"/>
        <v>#DIV/0!</v>
      </c>
      <c r="BF73" s="30"/>
      <c r="BG73" s="30"/>
      <c r="BH73" s="30" t="e">
        <f t="shared" si="92"/>
        <v>#DIV/0!</v>
      </c>
      <c r="BI73" s="30"/>
      <c r="BJ73" s="30"/>
      <c r="BK73" s="30">
        <v>7970</v>
      </c>
      <c r="BL73" s="30"/>
      <c r="BM73" s="30"/>
      <c r="BN73" s="30"/>
      <c r="BO73" s="30"/>
      <c r="BP73" s="30"/>
      <c r="BQ73" s="38"/>
      <c r="BR73" s="39"/>
      <c r="BS73" s="30"/>
      <c r="BT73" s="30" t="e">
        <f t="shared" si="81"/>
        <v>#DIV/0!</v>
      </c>
      <c r="BU73" s="30"/>
      <c r="BV73" s="30" t="e">
        <f t="shared" si="82"/>
        <v>#DIV/0!</v>
      </c>
      <c r="BW73" s="30" t="e">
        <f t="shared" si="83"/>
        <v>#DIV/0!</v>
      </c>
      <c r="BX73" s="30"/>
      <c r="BY73" s="30" t="e">
        <f t="shared" si="84"/>
        <v>#DIV/0!</v>
      </c>
      <c r="BZ73" s="30" t="e">
        <f t="shared" si="85"/>
        <v>#DIV/0!</v>
      </c>
      <c r="CA73" s="30"/>
      <c r="CB73" s="30" t="e">
        <f t="shared" si="86"/>
        <v>#DIV/0!</v>
      </c>
    </row>
    <row r="74" spans="1:81" ht="30" hidden="1" customHeight="1" x14ac:dyDescent="0.3">
      <c r="A74" s="18" t="s">
        <v>205</v>
      </c>
      <c r="B74" s="49" t="s">
        <v>206</v>
      </c>
      <c r="C74" s="30">
        <v>1393.82</v>
      </c>
      <c r="D74" s="30">
        <v>0</v>
      </c>
      <c r="E74" s="30">
        <v>7303.2</v>
      </c>
      <c r="F74" s="30">
        <v>7303.232</v>
      </c>
      <c r="G74" s="30">
        <v>0</v>
      </c>
      <c r="H74" s="30">
        <v>14738</v>
      </c>
      <c r="I74" s="30">
        <v>0</v>
      </c>
      <c r="J74" s="30">
        <v>14738.04</v>
      </c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29">
        <f t="shared" si="90"/>
        <v>0</v>
      </c>
      <c r="BE74" s="29" t="e">
        <f t="shared" si="91"/>
        <v>#DIV/0!</v>
      </c>
      <c r="BF74" s="30"/>
      <c r="BG74" s="30"/>
      <c r="BH74" s="30" t="e">
        <f t="shared" si="92"/>
        <v>#DIV/0!</v>
      </c>
      <c r="BI74" s="30"/>
      <c r="BJ74" s="30"/>
      <c r="BK74" s="30"/>
      <c r="BL74" s="30"/>
      <c r="BM74" s="30"/>
      <c r="BN74" s="30"/>
      <c r="BO74" s="30"/>
      <c r="BP74" s="30"/>
      <c r="BQ74" s="38"/>
      <c r="BR74" s="39"/>
      <c r="BS74" s="30"/>
      <c r="BT74" s="30" t="e">
        <f t="shared" si="81"/>
        <v>#DIV/0!</v>
      </c>
      <c r="BU74" s="30"/>
      <c r="BV74" s="30" t="e">
        <f t="shared" si="82"/>
        <v>#DIV/0!</v>
      </c>
      <c r="BW74" s="30" t="e">
        <f t="shared" si="83"/>
        <v>#DIV/0!</v>
      </c>
      <c r="BX74" s="30"/>
      <c r="BY74" s="30" t="e">
        <f t="shared" si="84"/>
        <v>#DIV/0!</v>
      </c>
      <c r="BZ74" s="30" t="e">
        <f t="shared" si="85"/>
        <v>#DIV/0!</v>
      </c>
      <c r="CA74" s="30"/>
      <c r="CB74" s="30" t="e">
        <f t="shared" si="86"/>
        <v>#DIV/0!</v>
      </c>
    </row>
    <row r="75" spans="1:81" ht="30" hidden="1" customHeight="1" x14ac:dyDescent="0.3">
      <c r="A75" s="18" t="s">
        <v>207</v>
      </c>
      <c r="B75" s="49" t="s">
        <v>208</v>
      </c>
      <c r="C75" s="30">
        <v>0</v>
      </c>
      <c r="D75" s="30">
        <v>0</v>
      </c>
      <c r="E75" s="30">
        <v>950.3</v>
      </c>
      <c r="F75" s="30">
        <v>950.27</v>
      </c>
      <c r="G75" s="30">
        <v>0</v>
      </c>
      <c r="H75" s="30">
        <v>0</v>
      </c>
      <c r="I75" s="30">
        <v>346.5</v>
      </c>
      <c r="J75" s="30">
        <v>0</v>
      </c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29">
        <f t="shared" si="90"/>
        <v>0</v>
      </c>
      <c r="BE75" s="29" t="e">
        <f t="shared" si="91"/>
        <v>#DIV/0!</v>
      </c>
      <c r="BF75" s="30"/>
      <c r="BG75" s="30"/>
      <c r="BH75" s="30" t="e">
        <f t="shared" si="92"/>
        <v>#DIV/0!</v>
      </c>
      <c r="BI75" s="30"/>
      <c r="BJ75" s="30"/>
      <c r="BK75" s="30"/>
      <c r="BL75" s="30"/>
      <c r="BM75" s="30"/>
      <c r="BN75" s="30">
        <v>11287.2</v>
      </c>
      <c r="BO75" s="30">
        <v>11287.2</v>
      </c>
      <c r="BP75" s="30">
        <v>11287.2</v>
      </c>
      <c r="BQ75" s="38">
        <f>3741.7+5852.4+1693.1</f>
        <v>11287.199999999999</v>
      </c>
      <c r="BR75" s="39">
        <f>3741.7+5852.4+1693.1</f>
        <v>11287.199999999999</v>
      </c>
      <c r="BS75" s="30">
        <f>3741.7+5852.4+1693.1</f>
        <v>11287.199999999999</v>
      </c>
      <c r="BT75" s="30" t="e">
        <f t="shared" si="81"/>
        <v>#DIV/0!</v>
      </c>
      <c r="BU75" s="30"/>
      <c r="BV75" s="30">
        <f t="shared" si="82"/>
        <v>0</v>
      </c>
      <c r="BW75" s="30" t="e">
        <f t="shared" si="83"/>
        <v>#DIV/0!</v>
      </c>
      <c r="BX75" s="30"/>
      <c r="BY75" s="30" t="e">
        <f t="shared" si="84"/>
        <v>#DIV/0!</v>
      </c>
      <c r="BZ75" s="30" t="e">
        <f t="shared" si="85"/>
        <v>#DIV/0!</v>
      </c>
      <c r="CA75" s="30"/>
      <c r="CB75" s="30" t="e">
        <f t="shared" si="86"/>
        <v>#DIV/0!</v>
      </c>
    </row>
    <row r="76" spans="1:81" ht="30" hidden="1" customHeight="1" x14ac:dyDescent="0.3">
      <c r="A76" s="18" t="s">
        <v>209</v>
      </c>
      <c r="B76" s="49" t="s">
        <v>210</v>
      </c>
      <c r="C76" s="30">
        <v>400</v>
      </c>
      <c r="D76" s="30">
        <v>0</v>
      </c>
      <c r="E76" s="30">
        <v>13788.7</v>
      </c>
      <c r="F76" s="30">
        <v>13482.277459999999</v>
      </c>
      <c r="G76" s="30">
        <v>9959.9</v>
      </c>
      <c r="H76" s="30">
        <v>5733.2</v>
      </c>
      <c r="I76" s="30">
        <v>1324.4730099999999</v>
      </c>
      <c r="J76" s="30">
        <v>5733.18</v>
      </c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>
        <v>12594.8</v>
      </c>
      <c r="AM76" s="30">
        <v>12594.80976</v>
      </c>
      <c r="AN76" s="30">
        <v>12594.80976</v>
      </c>
      <c r="AO76" s="30">
        <v>79.5</v>
      </c>
      <c r="AP76" s="30">
        <v>74.8</v>
      </c>
      <c r="AQ76" s="30">
        <v>79.099999999999994</v>
      </c>
      <c r="AR76" s="30">
        <v>79.5</v>
      </c>
      <c r="AS76" s="30">
        <v>6879.7</v>
      </c>
      <c r="AT76" s="30">
        <v>6879.7123199999996</v>
      </c>
      <c r="AU76" s="30">
        <v>6879.7123199999996</v>
      </c>
      <c r="AV76" s="30">
        <v>76.400000000000006</v>
      </c>
      <c r="AW76" s="30">
        <v>75.2</v>
      </c>
      <c r="AX76" s="30">
        <v>74.8</v>
      </c>
      <c r="AY76" s="30">
        <v>76.400000000000006</v>
      </c>
      <c r="AZ76" s="30">
        <v>76.400000000000006</v>
      </c>
      <c r="BA76" s="30">
        <v>76.400000000000006</v>
      </c>
      <c r="BB76" s="30">
        <v>76.400000000000006</v>
      </c>
      <c r="BC76" s="30">
        <v>76.400000000000006</v>
      </c>
      <c r="BD76" s="29">
        <f t="shared" si="90"/>
        <v>0</v>
      </c>
      <c r="BE76" s="29">
        <f t="shared" si="91"/>
        <v>100</v>
      </c>
      <c r="BF76" s="30">
        <v>76.400000000000006</v>
      </c>
      <c r="BG76" s="30">
        <v>76.400000000000006</v>
      </c>
      <c r="BH76" s="30">
        <f t="shared" si="92"/>
        <v>1.1105115511574182</v>
      </c>
      <c r="BI76" s="30">
        <v>38</v>
      </c>
      <c r="BJ76" s="30">
        <v>38</v>
      </c>
      <c r="BK76" s="30">
        <v>38</v>
      </c>
      <c r="BL76" s="30">
        <f>BL78+BL79</f>
        <v>38</v>
      </c>
      <c r="BM76" s="30">
        <v>38</v>
      </c>
      <c r="BN76" s="30">
        <v>6938</v>
      </c>
      <c r="BO76" s="30">
        <v>6938</v>
      </c>
      <c r="BP76" s="30">
        <v>6938</v>
      </c>
      <c r="BQ76" s="38">
        <v>6938</v>
      </c>
      <c r="BR76" s="39">
        <v>6958.8</v>
      </c>
      <c r="BS76" s="30">
        <v>6938</v>
      </c>
      <c r="BT76" s="30">
        <f t="shared" si="81"/>
        <v>9081.1518324607314</v>
      </c>
      <c r="BU76" s="30">
        <v>49</v>
      </c>
      <c r="BV76" s="30">
        <f t="shared" si="82"/>
        <v>0.70625540501585471</v>
      </c>
      <c r="BW76" s="30">
        <f t="shared" si="83"/>
        <v>128.94736842105263</v>
      </c>
      <c r="BX76" s="30">
        <v>49</v>
      </c>
      <c r="BY76" s="30">
        <f t="shared" si="84"/>
        <v>100</v>
      </c>
      <c r="BZ76" s="30">
        <f t="shared" si="85"/>
        <v>128.94736842105263</v>
      </c>
      <c r="CA76" s="30">
        <v>49</v>
      </c>
      <c r="CB76" s="30">
        <f t="shared" si="86"/>
        <v>100</v>
      </c>
    </row>
    <row r="77" spans="1:81" ht="27.75" hidden="1" customHeight="1" x14ac:dyDescent="0.3">
      <c r="A77" s="18"/>
      <c r="B77" s="49" t="s">
        <v>211</v>
      </c>
      <c r="C77" s="30"/>
      <c r="D77" s="30"/>
      <c r="E77" s="30">
        <f>10912.28+1090.3</f>
        <v>12002.58</v>
      </c>
      <c r="F77" s="30">
        <f>10912.28+784</f>
        <v>11696.28</v>
      </c>
      <c r="G77" s="30"/>
      <c r="H77" s="30">
        <v>4918.7</v>
      </c>
      <c r="I77" s="30"/>
      <c r="J77" s="30">
        <v>4918.7</v>
      </c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>
        <v>12522.2</v>
      </c>
      <c r="AM77" s="30">
        <v>12522.20976</v>
      </c>
      <c r="AN77" s="30"/>
      <c r="AO77" s="30"/>
      <c r="AP77" s="30"/>
      <c r="AQ77" s="30"/>
      <c r="AR77" s="30"/>
      <c r="AS77" s="30">
        <v>6800.2</v>
      </c>
      <c r="AT77" s="30">
        <v>6800.2123199999996</v>
      </c>
      <c r="AU77" s="30"/>
      <c r="AV77" s="30"/>
      <c r="AW77" s="30"/>
      <c r="AX77" s="30"/>
      <c r="AY77" s="30"/>
      <c r="AZ77" s="30"/>
      <c r="BA77" s="30"/>
      <c r="BB77" s="30"/>
      <c r="BC77" s="30"/>
      <c r="BD77" s="29">
        <f t="shared" si="90"/>
        <v>0</v>
      </c>
      <c r="BE77" s="29" t="e">
        <f t="shared" si="91"/>
        <v>#DIV/0!</v>
      </c>
      <c r="BF77" s="30"/>
      <c r="BG77" s="30"/>
      <c r="BH77" s="30">
        <f t="shared" si="92"/>
        <v>0</v>
      </c>
      <c r="BI77" s="30"/>
      <c r="BJ77" s="30"/>
      <c r="BK77" s="30"/>
      <c r="BL77" s="30"/>
      <c r="BM77" s="30"/>
      <c r="BN77" s="30"/>
      <c r="BO77" s="30"/>
      <c r="BP77" s="30"/>
      <c r="BQ77" s="38"/>
      <c r="BR77" s="39"/>
      <c r="BS77" s="30"/>
      <c r="BT77" s="30" t="e">
        <f t="shared" si="81"/>
        <v>#DIV/0!</v>
      </c>
      <c r="BU77" s="30"/>
      <c r="BV77" s="30" t="e">
        <f t="shared" si="82"/>
        <v>#DIV/0!</v>
      </c>
      <c r="BW77" s="30" t="e">
        <f t="shared" si="83"/>
        <v>#DIV/0!</v>
      </c>
      <c r="BX77" s="30"/>
      <c r="BY77" s="30" t="e">
        <f t="shared" si="84"/>
        <v>#DIV/0!</v>
      </c>
      <c r="BZ77" s="30" t="e">
        <f t="shared" si="85"/>
        <v>#DIV/0!</v>
      </c>
      <c r="CA77" s="30"/>
      <c r="CB77" s="30" t="e">
        <f t="shared" si="86"/>
        <v>#DIV/0!</v>
      </c>
    </row>
    <row r="78" spans="1:81" ht="27.75" hidden="1" customHeight="1" x14ac:dyDescent="0.3">
      <c r="A78" s="18"/>
      <c r="B78" s="49" t="s">
        <v>212</v>
      </c>
      <c r="C78" s="30"/>
      <c r="D78" s="30"/>
      <c r="E78" s="30">
        <v>427.77</v>
      </c>
      <c r="F78" s="30">
        <v>427.74646000000001</v>
      </c>
      <c r="G78" s="30"/>
      <c r="H78" s="30">
        <v>94.08</v>
      </c>
      <c r="I78" s="30"/>
      <c r="J78" s="30">
        <v>94.08</v>
      </c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>
        <v>13</v>
      </c>
      <c r="AM78" s="30">
        <v>13</v>
      </c>
      <c r="AN78" s="30"/>
      <c r="AO78" s="30">
        <v>13</v>
      </c>
      <c r="AP78" s="30">
        <v>13</v>
      </c>
      <c r="AQ78" s="30">
        <v>13</v>
      </c>
      <c r="AR78" s="30">
        <v>13</v>
      </c>
      <c r="AS78" s="30">
        <v>13</v>
      </c>
      <c r="AT78" s="30">
        <v>13</v>
      </c>
      <c r="AU78" s="30"/>
      <c r="AV78" s="30">
        <v>13</v>
      </c>
      <c r="AW78" s="30">
        <v>13</v>
      </c>
      <c r="AX78" s="30">
        <v>13</v>
      </c>
      <c r="AY78" s="30"/>
      <c r="AZ78" s="30"/>
      <c r="BA78" s="30">
        <v>13</v>
      </c>
      <c r="BB78" s="30"/>
      <c r="BC78" s="30">
        <v>13</v>
      </c>
      <c r="BD78" s="29">
        <f t="shared" si="90"/>
        <v>0</v>
      </c>
      <c r="BE78" s="29">
        <f t="shared" si="91"/>
        <v>100</v>
      </c>
      <c r="BF78" s="30">
        <v>13</v>
      </c>
      <c r="BG78" s="30"/>
      <c r="BH78" s="30">
        <f t="shared" si="92"/>
        <v>100</v>
      </c>
      <c r="BI78" s="30">
        <v>13</v>
      </c>
      <c r="BJ78" s="30">
        <v>13</v>
      </c>
      <c r="BK78" s="30">
        <v>13</v>
      </c>
      <c r="BL78" s="30">
        <v>13</v>
      </c>
      <c r="BM78" s="30">
        <v>13</v>
      </c>
      <c r="BN78" s="30">
        <v>13</v>
      </c>
      <c r="BO78" s="30">
        <v>13</v>
      </c>
      <c r="BP78" s="30">
        <v>13</v>
      </c>
      <c r="BQ78" s="30">
        <v>13</v>
      </c>
      <c r="BR78" s="39">
        <v>13</v>
      </c>
      <c r="BS78" s="30"/>
      <c r="BT78" s="30">
        <f t="shared" si="81"/>
        <v>0</v>
      </c>
      <c r="BU78" s="30">
        <v>13</v>
      </c>
      <c r="BV78" s="30" t="e">
        <f t="shared" si="82"/>
        <v>#DIV/0!</v>
      </c>
      <c r="BW78" s="30">
        <f t="shared" si="83"/>
        <v>100</v>
      </c>
      <c r="BX78" s="30">
        <v>13</v>
      </c>
      <c r="BY78" s="30">
        <f t="shared" si="84"/>
        <v>100</v>
      </c>
      <c r="BZ78" s="30">
        <f t="shared" si="85"/>
        <v>100</v>
      </c>
      <c r="CA78" s="30">
        <v>13</v>
      </c>
      <c r="CB78" s="30">
        <f t="shared" si="86"/>
        <v>100</v>
      </c>
    </row>
    <row r="79" spans="1:81" ht="27.75" hidden="1" customHeight="1" x14ac:dyDescent="0.3">
      <c r="A79" s="18"/>
      <c r="B79" s="49" t="s">
        <v>213</v>
      </c>
      <c r="C79" s="30"/>
      <c r="D79" s="30"/>
      <c r="E79" s="30"/>
      <c r="F79" s="30"/>
      <c r="G79" s="30"/>
      <c r="H79" s="30">
        <v>40</v>
      </c>
      <c r="I79" s="30"/>
      <c r="J79" s="30">
        <v>40</v>
      </c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>
        <v>59.6</v>
      </c>
      <c r="AM79" s="30">
        <v>59.6</v>
      </c>
      <c r="AN79" s="30"/>
      <c r="AO79" s="30">
        <v>66.5</v>
      </c>
      <c r="AP79" s="30">
        <v>61.8</v>
      </c>
      <c r="AQ79" s="30">
        <v>66.099999999999994</v>
      </c>
      <c r="AR79" s="30">
        <v>66.5</v>
      </c>
      <c r="AS79" s="30">
        <v>66.5</v>
      </c>
      <c r="AT79" s="30">
        <v>66.5</v>
      </c>
      <c r="AU79" s="30"/>
      <c r="AV79" s="30">
        <v>63.4</v>
      </c>
      <c r="AW79" s="30">
        <v>62.2</v>
      </c>
      <c r="AX79" s="30">
        <v>61.8</v>
      </c>
      <c r="AY79" s="30"/>
      <c r="AZ79" s="30"/>
      <c r="BA79" s="30">
        <v>63.4</v>
      </c>
      <c r="BB79" s="30"/>
      <c r="BC79" s="30">
        <v>63.4</v>
      </c>
      <c r="BD79" s="29">
        <f t="shared" si="90"/>
        <v>0</v>
      </c>
      <c r="BE79" s="29">
        <f t="shared" si="91"/>
        <v>100</v>
      </c>
      <c r="BF79" s="30">
        <v>63.4</v>
      </c>
      <c r="BG79" s="30"/>
      <c r="BH79" s="30">
        <f t="shared" si="92"/>
        <v>95.338345864661662</v>
      </c>
      <c r="BI79" s="30">
        <v>25</v>
      </c>
      <c r="BJ79" s="30">
        <v>25</v>
      </c>
      <c r="BK79" s="30">
        <v>25</v>
      </c>
      <c r="BL79" s="30">
        <v>25</v>
      </c>
      <c r="BM79" s="30">
        <v>25</v>
      </c>
      <c r="BN79" s="30">
        <v>25</v>
      </c>
      <c r="BO79" s="30">
        <v>25</v>
      </c>
      <c r="BP79" s="30">
        <v>25</v>
      </c>
      <c r="BQ79" s="30">
        <v>25</v>
      </c>
      <c r="BR79" s="39">
        <v>45.8</v>
      </c>
      <c r="BS79" s="30"/>
      <c r="BT79" s="30">
        <f t="shared" si="81"/>
        <v>0</v>
      </c>
      <c r="BU79" s="30">
        <v>36</v>
      </c>
      <c r="BV79" s="30" t="e">
        <f t="shared" si="82"/>
        <v>#DIV/0!</v>
      </c>
      <c r="BW79" s="30">
        <f t="shared" si="83"/>
        <v>144</v>
      </c>
      <c r="BX79" s="30">
        <v>36</v>
      </c>
      <c r="BY79" s="30">
        <f t="shared" si="84"/>
        <v>100</v>
      </c>
      <c r="BZ79" s="30">
        <f t="shared" si="85"/>
        <v>144</v>
      </c>
      <c r="CA79" s="30">
        <v>36</v>
      </c>
      <c r="CB79" s="30">
        <f t="shared" si="86"/>
        <v>100</v>
      </c>
    </row>
    <row r="80" spans="1:81" ht="27.75" hidden="1" customHeight="1" x14ac:dyDescent="0.3">
      <c r="A80" s="18"/>
      <c r="B80" s="49" t="s">
        <v>214</v>
      </c>
      <c r="C80" s="30"/>
      <c r="D80" s="30"/>
      <c r="E80" s="30">
        <f>679.2+679.1</f>
        <v>1358.3000000000002</v>
      </c>
      <c r="F80" s="30">
        <f>679.2+679.1</f>
        <v>1358.3000000000002</v>
      </c>
      <c r="G80" s="30"/>
      <c r="H80" s="30">
        <v>680.4</v>
      </c>
      <c r="I80" s="30"/>
      <c r="J80" s="30">
        <v>680.4</v>
      </c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29">
        <f t="shared" si="90"/>
        <v>0</v>
      </c>
      <c r="BE80" s="29" t="e">
        <f t="shared" si="91"/>
        <v>#DIV/0!</v>
      </c>
      <c r="BF80" s="30"/>
      <c r="BG80" s="30"/>
      <c r="BH80" s="30" t="e">
        <f t="shared" si="92"/>
        <v>#DIV/0!</v>
      </c>
      <c r="BI80" s="30"/>
      <c r="BJ80" s="30"/>
      <c r="BK80" s="30"/>
      <c r="BL80" s="30"/>
      <c r="BM80" s="30"/>
      <c r="BN80" s="30">
        <v>6900</v>
      </c>
      <c r="BO80" s="30">
        <v>6900</v>
      </c>
      <c r="BP80" s="30">
        <v>6900</v>
      </c>
      <c r="BQ80" s="30">
        <v>6900</v>
      </c>
      <c r="BR80" s="39">
        <v>6900</v>
      </c>
      <c r="BS80" s="30"/>
      <c r="BT80" s="30" t="e">
        <f t="shared" si="81"/>
        <v>#DIV/0!</v>
      </c>
      <c r="BU80" s="30"/>
      <c r="BV80" s="30" t="e">
        <f t="shared" si="82"/>
        <v>#DIV/0!</v>
      </c>
      <c r="BW80" s="30" t="e">
        <f t="shared" si="83"/>
        <v>#DIV/0!</v>
      </c>
      <c r="BX80" s="30"/>
      <c r="BY80" s="30" t="e">
        <f t="shared" si="84"/>
        <v>#DIV/0!</v>
      </c>
      <c r="BZ80" s="30" t="e">
        <f t="shared" si="85"/>
        <v>#DIV/0!</v>
      </c>
      <c r="CA80" s="30"/>
      <c r="CB80" s="30" t="e">
        <f t="shared" si="86"/>
        <v>#DIV/0!</v>
      </c>
    </row>
    <row r="81" spans="1:80" ht="21.75" customHeight="1" x14ac:dyDescent="0.3">
      <c r="A81" s="27" t="s">
        <v>215</v>
      </c>
      <c r="B81" s="28" t="s">
        <v>216</v>
      </c>
      <c r="C81" s="29">
        <f t="shared" ref="C81:AE81" si="94">C83+C84</f>
        <v>838.4</v>
      </c>
      <c r="D81" s="29">
        <f t="shared" si="94"/>
        <v>916.4</v>
      </c>
      <c r="E81" s="29">
        <f t="shared" si="94"/>
        <v>916.4</v>
      </c>
      <c r="F81" s="29">
        <f t="shared" si="94"/>
        <v>916.4</v>
      </c>
      <c r="G81" s="29">
        <f t="shared" si="94"/>
        <v>668</v>
      </c>
      <c r="H81" s="29">
        <f t="shared" si="94"/>
        <v>668</v>
      </c>
      <c r="I81" s="29">
        <f t="shared" si="94"/>
        <v>383</v>
      </c>
      <c r="J81" s="29">
        <f t="shared" si="94"/>
        <v>668</v>
      </c>
      <c r="K81" s="29">
        <f t="shared" si="94"/>
        <v>871</v>
      </c>
      <c r="L81" s="29">
        <f t="shared" si="94"/>
        <v>871</v>
      </c>
      <c r="M81" s="29">
        <f t="shared" si="94"/>
        <v>871</v>
      </c>
      <c r="N81" s="29">
        <f t="shared" si="94"/>
        <v>871</v>
      </c>
      <c r="O81" s="29">
        <f t="shared" si="94"/>
        <v>930</v>
      </c>
      <c r="P81" s="29">
        <f t="shared" si="94"/>
        <v>932.9</v>
      </c>
      <c r="Q81" s="29">
        <f t="shared" si="94"/>
        <v>932.9</v>
      </c>
      <c r="R81" s="29">
        <f t="shared" si="94"/>
        <v>932.9</v>
      </c>
      <c r="S81" s="29">
        <f t="shared" si="94"/>
        <v>898</v>
      </c>
      <c r="T81" s="29">
        <f t="shared" si="94"/>
        <v>940.4</v>
      </c>
      <c r="U81" s="29">
        <f t="shared" si="94"/>
        <v>940.4</v>
      </c>
      <c r="V81" s="29">
        <f t="shared" si="94"/>
        <v>940.4</v>
      </c>
      <c r="W81" s="29">
        <f t="shared" si="94"/>
        <v>473.2</v>
      </c>
      <c r="X81" s="29">
        <f t="shared" si="94"/>
        <v>719.2</v>
      </c>
      <c r="Y81" s="29">
        <f t="shared" si="94"/>
        <v>719.17299000000003</v>
      </c>
      <c r="Z81" s="29">
        <f t="shared" si="94"/>
        <v>719.17299000000003</v>
      </c>
      <c r="AA81" s="29">
        <f>AA83+AA84</f>
        <v>508.8</v>
      </c>
      <c r="AB81" s="29">
        <f>AB83+AB84+AB82</f>
        <v>864.24</v>
      </c>
      <c r="AC81" s="29">
        <f>AC83+AC84+AC82</f>
        <v>864.24513000000002</v>
      </c>
      <c r="AD81" s="29">
        <f>AD83+AD84+AD82</f>
        <v>864.24513000000002</v>
      </c>
      <c r="AE81" s="29">
        <f t="shared" si="94"/>
        <v>517.1</v>
      </c>
      <c r="AF81" s="29">
        <f>AF83+AF84+AF82</f>
        <v>636.69999999999993</v>
      </c>
      <c r="AG81" s="29">
        <f>AG83+AG84+AG82</f>
        <v>636.72899999999993</v>
      </c>
      <c r="AH81" s="29">
        <f>AH83+AH84+AH82</f>
        <v>636.72899999999993</v>
      </c>
      <c r="AI81" s="29">
        <f>AI83+AI84</f>
        <v>550.4</v>
      </c>
      <c r="AJ81" s="29">
        <f>AJ83+AJ84</f>
        <v>554.5</v>
      </c>
      <c r="AK81" s="29">
        <f>AK83+AK84</f>
        <v>567.6</v>
      </c>
      <c r="AL81" s="29">
        <f>AL83+AL84+AL82</f>
        <v>716.30000000000007</v>
      </c>
      <c r="AM81" s="29">
        <f>AM83+AM84+AM82</f>
        <v>716.26496999999995</v>
      </c>
      <c r="AN81" s="29">
        <f>AN83+AN84+AN82</f>
        <v>716.26496999999995</v>
      </c>
      <c r="AO81" s="29">
        <f t="shared" ref="AO81:AQ81" si="95">AO83+AO84</f>
        <v>588.5</v>
      </c>
      <c r="AP81" s="29">
        <f t="shared" si="95"/>
        <v>122.1</v>
      </c>
      <c r="AQ81" s="29">
        <f t="shared" si="95"/>
        <v>122.1</v>
      </c>
      <c r="AR81" s="29">
        <f>AR83+AR84+AR82</f>
        <v>678.80000000000007</v>
      </c>
      <c r="AS81" s="29">
        <f>AS83+AS84+AS82</f>
        <v>743.4</v>
      </c>
      <c r="AT81" s="29">
        <f>AT83+AT84+AT82</f>
        <v>743.41113000000007</v>
      </c>
      <c r="AU81" s="29">
        <f>AU83+AU84+AU82</f>
        <v>743.41113000000007</v>
      </c>
      <c r="AV81" s="29">
        <f t="shared" ref="AV81:AX81" si="96">AV83+AV84</f>
        <v>607</v>
      </c>
      <c r="AW81" s="29">
        <f t="shared" si="96"/>
        <v>623.70000000000005</v>
      </c>
      <c r="AX81" s="29">
        <f t="shared" si="96"/>
        <v>641.6</v>
      </c>
      <c r="AY81" s="29">
        <v>607</v>
      </c>
      <c r="AZ81" s="29">
        <v>607</v>
      </c>
      <c r="BA81" s="29">
        <v>618.1</v>
      </c>
      <c r="BB81" s="29">
        <v>618.1</v>
      </c>
      <c r="BC81" s="29">
        <f>BC83+BC84</f>
        <v>683</v>
      </c>
      <c r="BD81" s="29">
        <f t="shared" si="90"/>
        <v>76</v>
      </c>
      <c r="BE81" s="29">
        <f t="shared" si="91"/>
        <v>112.52059308072488</v>
      </c>
      <c r="BF81" s="29">
        <f>BF83+BF84</f>
        <v>683.04456000000005</v>
      </c>
      <c r="BG81" s="29">
        <f>BG83+BG84+BG82</f>
        <v>683.04456000000005</v>
      </c>
      <c r="BH81" s="30">
        <f t="shared" si="92"/>
        <v>91.879786626277706</v>
      </c>
      <c r="BI81" s="29">
        <f t="shared" ref="BI81:BU81" si="97">BI83+BI84</f>
        <v>710</v>
      </c>
      <c r="BJ81" s="29">
        <f t="shared" si="97"/>
        <v>737.8</v>
      </c>
      <c r="BK81" s="29">
        <f>BK83+BK84</f>
        <v>737.8</v>
      </c>
      <c r="BL81" s="29">
        <f t="shared" si="97"/>
        <v>760.4</v>
      </c>
      <c r="BM81" s="29">
        <f t="shared" si="97"/>
        <v>710</v>
      </c>
      <c r="BN81" s="29">
        <f t="shared" si="97"/>
        <v>724.1</v>
      </c>
      <c r="BO81" s="29">
        <f t="shared" si="97"/>
        <v>724.1</v>
      </c>
      <c r="BP81" s="29">
        <f t="shared" si="97"/>
        <v>736.9</v>
      </c>
      <c r="BQ81" s="31">
        <f t="shared" si="97"/>
        <v>736.9</v>
      </c>
      <c r="BR81" s="32">
        <f t="shared" si="97"/>
        <v>736.9</v>
      </c>
      <c r="BS81" s="29">
        <f t="shared" si="97"/>
        <v>736.9</v>
      </c>
      <c r="BT81" s="30">
        <f t="shared" si="81"/>
        <v>107.88461590265794</v>
      </c>
      <c r="BU81" s="29">
        <f t="shared" si="97"/>
        <v>837.2</v>
      </c>
      <c r="BV81" s="30">
        <f t="shared" si="82"/>
        <v>113.61107341566021</v>
      </c>
      <c r="BW81" s="30">
        <f t="shared" si="83"/>
        <v>113.47248576850095</v>
      </c>
      <c r="BX81" s="29">
        <f t="shared" ref="BX81" si="98">BX83+BX84</f>
        <v>910.09999999999991</v>
      </c>
      <c r="BY81" s="30">
        <f t="shared" si="84"/>
        <v>108.707596751075</v>
      </c>
      <c r="BZ81" s="30">
        <f t="shared" si="85"/>
        <v>119.68700683850604</v>
      </c>
      <c r="CA81" s="29">
        <f t="shared" ref="CA81" si="99">CA83+CA84</f>
        <v>984.3</v>
      </c>
      <c r="CB81" s="30">
        <f t="shared" si="86"/>
        <v>108.15295022524998</v>
      </c>
    </row>
    <row r="82" spans="1:80" ht="27.75" hidden="1" customHeight="1" x14ac:dyDescent="0.3">
      <c r="A82" s="18" t="s">
        <v>217</v>
      </c>
      <c r="B82" s="49" t="s">
        <v>218</v>
      </c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30">
        <v>2.04</v>
      </c>
      <c r="AC82" s="30">
        <v>2.04</v>
      </c>
      <c r="AD82" s="30">
        <v>2.04</v>
      </c>
      <c r="AE82" s="29"/>
      <c r="AF82" s="30"/>
      <c r="AG82" s="30"/>
      <c r="AH82" s="30"/>
      <c r="AI82" s="29"/>
      <c r="AJ82" s="29"/>
      <c r="AK82" s="29"/>
      <c r="AL82" s="30">
        <v>2.2000000000000002</v>
      </c>
      <c r="AM82" s="30">
        <v>2.1930000000000001</v>
      </c>
      <c r="AN82" s="30">
        <v>2.1930000000000001</v>
      </c>
      <c r="AO82" s="29"/>
      <c r="AP82" s="29"/>
      <c r="AQ82" s="29"/>
      <c r="AR82" s="30">
        <v>0</v>
      </c>
      <c r="AS82" s="30">
        <v>0</v>
      </c>
      <c r="AT82" s="30">
        <v>0</v>
      </c>
      <c r="AU82" s="30">
        <v>0</v>
      </c>
      <c r="AV82" s="29"/>
      <c r="AW82" s="29"/>
      <c r="AX82" s="29"/>
      <c r="AY82" s="29"/>
      <c r="AZ82" s="29"/>
      <c r="BA82" s="29"/>
      <c r="BB82" s="29"/>
      <c r="BC82" s="29"/>
      <c r="BD82" s="29">
        <f t="shared" si="90"/>
        <v>0</v>
      </c>
      <c r="BE82" s="29" t="e">
        <f t="shared" si="91"/>
        <v>#DIV/0!</v>
      </c>
      <c r="BF82" s="29"/>
      <c r="BG82" s="30">
        <v>0</v>
      </c>
      <c r="BH82" s="30" t="e">
        <f t="shared" si="92"/>
        <v>#DIV/0!</v>
      </c>
      <c r="BI82" s="29"/>
      <c r="BJ82" s="29"/>
      <c r="BK82" s="29"/>
      <c r="BL82" s="29"/>
      <c r="BM82" s="29"/>
      <c r="BN82" s="29"/>
      <c r="BO82" s="29"/>
      <c r="BP82" s="29"/>
      <c r="BQ82" s="31"/>
      <c r="BR82" s="32"/>
      <c r="BS82" s="29"/>
      <c r="BT82" s="30" t="e">
        <f t="shared" si="81"/>
        <v>#DIV/0!</v>
      </c>
      <c r="BU82" s="29"/>
      <c r="BV82" s="30" t="e">
        <f t="shared" si="82"/>
        <v>#DIV/0!</v>
      </c>
      <c r="BW82" s="30" t="e">
        <f t="shared" si="83"/>
        <v>#DIV/0!</v>
      </c>
      <c r="BX82" s="29"/>
      <c r="BY82" s="30" t="e">
        <f t="shared" si="84"/>
        <v>#DIV/0!</v>
      </c>
      <c r="BZ82" s="30" t="e">
        <f t="shared" si="85"/>
        <v>#DIV/0!</v>
      </c>
      <c r="CA82" s="29"/>
      <c r="CB82" s="30" t="e">
        <f t="shared" si="86"/>
        <v>#DIV/0!</v>
      </c>
    </row>
    <row r="83" spans="1:80" ht="27.75" hidden="1" customHeight="1" x14ac:dyDescent="0.3">
      <c r="A83" s="18" t="s">
        <v>219</v>
      </c>
      <c r="B83" s="49" t="s">
        <v>220</v>
      </c>
      <c r="C83" s="30">
        <v>54</v>
      </c>
      <c r="D83" s="30">
        <v>81</v>
      </c>
      <c r="E83" s="30">
        <v>81</v>
      </c>
      <c r="F83" s="30">
        <v>81</v>
      </c>
      <c r="G83" s="30">
        <v>88</v>
      </c>
      <c r="H83" s="30">
        <v>88</v>
      </c>
      <c r="I83" s="30">
        <v>26</v>
      </c>
      <c r="J83" s="30">
        <v>88</v>
      </c>
      <c r="K83" s="30">
        <v>91</v>
      </c>
      <c r="L83" s="30">
        <v>91</v>
      </c>
      <c r="M83" s="30">
        <v>91</v>
      </c>
      <c r="N83" s="30">
        <v>91</v>
      </c>
      <c r="O83" s="30">
        <v>142</v>
      </c>
      <c r="P83" s="30">
        <v>142</v>
      </c>
      <c r="Q83" s="30">
        <v>142</v>
      </c>
      <c r="R83" s="30">
        <v>142</v>
      </c>
      <c r="S83" s="30">
        <v>110</v>
      </c>
      <c r="T83" s="30">
        <v>110</v>
      </c>
      <c r="U83" s="30">
        <v>110</v>
      </c>
      <c r="V83" s="30">
        <v>110</v>
      </c>
      <c r="W83" s="30">
        <v>95</v>
      </c>
      <c r="X83" s="30">
        <v>255.6</v>
      </c>
      <c r="Y83" s="30">
        <v>255.58412000000001</v>
      </c>
      <c r="Z83" s="30">
        <v>255.58412000000001</v>
      </c>
      <c r="AA83" s="30">
        <v>115</v>
      </c>
      <c r="AB83" s="30">
        <v>135</v>
      </c>
      <c r="AC83" s="30">
        <v>135</v>
      </c>
      <c r="AD83" s="30">
        <v>135</v>
      </c>
      <c r="AE83" s="30">
        <v>81.599999999999994</v>
      </c>
      <c r="AF83" s="30">
        <v>116.3</v>
      </c>
      <c r="AG83" s="30">
        <v>116.3</v>
      </c>
      <c r="AH83" s="30">
        <v>116.3</v>
      </c>
      <c r="AI83" s="30">
        <v>112.4</v>
      </c>
      <c r="AJ83" s="30">
        <v>112.4</v>
      </c>
      <c r="AK83" s="30">
        <v>112.4</v>
      </c>
      <c r="AL83" s="30">
        <v>112.4</v>
      </c>
      <c r="AM83" s="30">
        <v>112.4</v>
      </c>
      <c r="AN83" s="30">
        <v>112.4</v>
      </c>
      <c r="AO83" s="30">
        <v>122.1</v>
      </c>
      <c r="AP83" s="30">
        <v>122.1</v>
      </c>
      <c r="AQ83" s="30">
        <v>122.1</v>
      </c>
      <c r="AR83" s="30">
        <v>122.1</v>
      </c>
      <c r="AS83" s="30">
        <v>122.1</v>
      </c>
      <c r="AT83" s="30">
        <v>122.1</v>
      </c>
      <c r="AU83" s="30">
        <v>122.1</v>
      </c>
      <c r="AV83" s="30">
        <v>113.2</v>
      </c>
      <c r="AW83" s="30">
        <v>113.2</v>
      </c>
      <c r="AX83" s="30">
        <v>113.2</v>
      </c>
      <c r="AY83" s="30"/>
      <c r="AZ83" s="30"/>
      <c r="BA83" s="30"/>
      <c r="BB83" s="30">
        <v>113.2</v>
      </c>
      <c r="BC83" s="30">
        <v>113.2</v>
      </c>
      <c r="BD83" s="29">
        <f t="shared" si="90"/>
        <v>0</v>
      </c>
      <c r="BE83" s="29">
        <f t="shared" si="91"/>
        <v>100</v>
      </c>
      <c r="BF83" s="30">
        <v>113.2</v>
      </c>
      <c r="BG83" s="30">
        <v>113.2</v>
      </c>
      <c r="BH83" s="30">
        <f t="shared" si="92"/>
        <v>92.710892710892722</v>
      </c>
      <c r="BI83" s="30">
        <v>115.3</v>
      </c>
      <c r="BJ83" s="30">
        <v>115.3</v>
      </c>
      <c r="BK83" s="30">
        <v>115.3</v>
      </c>
      <c r="BL83" s="30">
        <v>115.3</v>
      </c>
      <c r="BM83" s="30">
        <v>115.3</v>
      </c>
      <c r="BN83" s="30">
        <v>129.4</v>
      </c>
      <c r="BO83" s="30">
        <v>129.4</v>
      </c>
      <c r="BP83" s="30">
        <f>39.6+89.8</f>
        <v>129.4</v>
      </c>
      <c r="BQ83" s="38">
        <f>39.6+89.8</f>
        <v>129.4</v>
      </c>
      <c r="BR83" s="39">
        <f>39.6+89.8</f>
        <v>129.4</v>
      </c>
      <c r="BS83" s="30">
        <f>39.6+89.8</f>
        <v>129.4</v>
      </c>
      <c r="BT83" s="30">
        <f t="shared" si="81"/>
        <v>114.31095406360426</v>
      </c>
      <c r="BU83" s="30">
        <v>136.69999999999999</v>
      </c>
      <c r="BV83" s="30">
        <f t="shared" si="82"/>
        <v>105.64142194744977</v>
      </c>
      <c r="BW83" s="30">
        <f t="shared" si="83"/>
        <v>118.56027753686035</v>
      </c>
      <c r="BX83" s="30">
        <v>136.69999999999999</v>
      </c>
      <c r="BY83" s="30">
        <f t="shared" si="84"/>
        <v>100</v>
      </c>
      <c r="BZ83" s="30">
        <f t="shared" si="85"/>
        <v>118.56027753686035</v>
      </c>
      <c r="CA83" s="30">
        <v>136.69999999999999</v>
      </c>
      <c r="CB83" s="30">
        <f t="shared" si="86"/>
        <v>100</v>
      </c>
    </row>
    <row r="84" spans="1:80" ht="27.75" hidden="1" customHeight="1" x14ac:dyDescent="0.3">
      <c r="A84" s="18" t="s">
        <v>221</v>
      </c>
      <c r="B84" s="49" t="s">
        <v>222</v>
      </c>
      <c r="C84" s="30">
        <v>784.4</v>
      </c>
      <c r="D84" s="30">
        <v>835.4</v>
      </c>
      <c r="E84" s="30">
        <v>835.4</v>
      </c>
      <c r="F84" s="30">
        <v>835.4</v>
      </c>
      <c r="G84" s="30">
        <v>580</v>
      </c>
      <c r="H84" s="30">
        <v>580</v>
      </c>
      <c r="I84" s="30">
        <v>357</v>
      </c>
      <c r="J84" s="30">
        <v>580</v>
      </c>
      <c r="K84" s="30">
        <v>780</v>
      </c>
      <c r="L84" s="30">
        <v>780</v>
      </c>
      <c r="M84" s="30">
        <v>780</v>
      </c>
      <c r="N84" s="30">
        <v>780</v>
      </c>
      <c r="O84" s="30">
        <v>788</v>
      </c>
      <c r="P84" s="30">
        <v>790.9</v>
      </c>
      <c r="Q84" s="30">
        <v>790.9</v>
      </c>
      <c r="R84" s="30">
        <v>790.9</v>
      </c>
      <c r="S84" s="30">
        <v>788</v>
      </c>
      <c r="T84" s="30">
        <v>830.4</v>
      </c>
      <c r="U84" s="30">
        <v>830.4</v>
      </c>
      <c r="V84" s="30">
        <v>830.4</v>
      </c>
      <c r="W84" s="30">
        <v>378.2</v>
      </c>
      <c r="X84" s="30">
        <v>463.6</v>
      </c>
      <c r="Y84" s="30">
        <v>463.58886999999999</v>
      </c>
      <c r="Z84" s="30">
        <v>463.58886999999999</v>
      </c>
      <c r="AA84" s="30">
        <v>393.8</v>
      </c>
      <c r="AB84" s="30">
        <v>727.2</v>
      </c>
      <c r="AC84" s="30">
        <v>727.20513000000005</v>
      </c>
      <c r="AD84" s="30">
        <v>727.20513000000005</v>
      </c>
      <c r="AE84" s="30">
        <v>435.5</v>
      </c>
      <c r="AF84" s="30">
        <v>520.4</v>
      </c>
      <c r="AG84" s="30">
        <v>520.42899999999997</v>
      </c>
      <c r="AH84" s="30">
        <v>520.42899999999997</v>
      </c>
      <c r="AI84" s="30">
        <v>438</v>
      </c>
      <c r="AJ84" s="30">
        <v>442.1</v>
      </c>
      <c r="AK84" s="30">
        <v>455.2</v>
      </c>
      <c r="AL84" s="30">
        <v>601.70000000000005</v>
      </c>
      <c r="AM84" s="30">
        <v>601.67196999999999</v>
      </c>
      <c r="AN84" s="30">
        <v>601.67196999999999</v>
      </c>
      <c r="AO84" s="30">
        <v>466.4</v>
      </c>
      <c r="AP84" s="30">
        <v>0</v>
      </c>
      <c r="AQ84" s="30">
        <v>0</v>
      </c>
      <c r="AR84" s="30">
        <v>556.70000000000005</v>
      </c>
      <c r="AS84" s="30">
        <v>621.29999999999995</v>
      </c>
      <c r="AT84" s="30">
        <v>621.31113000000005</v>
      </c>
      <c r="AU84" s="30">
        <v>621.31113000000005</v>
      </c>
      <c r="AV84" s="30">
        <v>493.8</v>
      </c>
      <c r="AW84" s="30">
        <v>510.5</v>
      </c>
      <c r="AX84" s="30">
        <v>528.4</v>
      </c>
      <c r="AY84" s="30"/>
      <c r="AZ84" s="30"/>
      <c r="BA84" s="30"/>
      <c r="BB84" s="30">
        <v>504.9</v>
      </c>
      <c r="BC84" s="30">
        <v>569.79999999999995</v>
      </c>
      <c r="BD84" s="29">
        <f t="shared" si="90"/>
        <v>75.999999999999943</v>
      </c>
      <c r="BE84" s="29">
        <f t="shared" si="91"/>
        <v>115.39084649655732</v>
      </c>
      <c r="BF84" s="30">
        <v>569.84456</v>
      </c>
      <c r="BG84" s="30">
        <v>569.84456</v>
      </c>
      <c r="BH84" s="30">
        <f t="shared" si="92"/>
        <v>91.716457743160007</v>
      </c>
      <c r="BI84" s="30">
        <v>594.70000000000005</v>
      </c>
      <c r="BJ84" s="30">
        <v>622.5</v>
      </c>
      <c r="BK84" s="30">
        <v>622.5</v>
      </c>
      <c r="BL84" s="30">
        <v>645.1</v>
      </c>
      <c r="BM84" s="30">
        <v>594.70000000000005</v>
      </c>
      <c r="BN84" s="30">
        <v>594.70000000000005</v>
      </c>
      <c r="BO84" s="30">
        <v>594.70000000000005</v>
      </c>
      <c r="BP84" s="30">
        <v>607.5</v>
      </c>
      <c r="BQ84" s="38">
        <v>607.5</v>
      </c>
      <c r="BR84" s="39">
        <v>607.5</v>
      </c>
      <c r="BS84" s="30">
        <v>607.5</v>
      </c>
      <c r="BT84" s="30">
        <f t="shared" si="81"/>
        <v>106.60801956238733</v>
      </c>
      <c r="BU84" s="30">
        <v>700.5</v>
      </c>
      <c r="BV84" s="30">
        <f t="shared" si="82"/>
        <v>115.30864197530863</v>
      </c>
      <c r="BW84" s="30">
        <f t="shared" si="83"/>
        <v>112.53012048192772</v>
      </c>
      <c r="BX84" s="30">
        <v>773.4</v>
      </c>
      <c r="BY84" s="30">
        <f t="shared" si="84"/>
        <v>110.40685224839399</v>
      </c>
      <c r="BZ84" s="30">
        <f t="shared" si="85"/>
        <v>119.88838939699271</v>
      </c>
      <c r="CA84" s="30">
        <v>847.6</v>
      </c>
      <c r="CB84" s="30">
        <f t="shared" si="86"/>
        <v>109.5940005171968</v>
      </c>
    </row>
    <row r="85" spans="1:80" ht="18.75" customHeight="1" x14ac:dyDescent="0.3">
      <c r="A85" s="27" t="s">
        <v>223</v>
      </c>
      <c r="B85" s="28" t="s">
        <v>224</v>
      </c>
      <c r="C85" s="29">
        <f t="shared" ref="C85:K85" si="100">C89</f>
        <v>4356.97055</v>
      </c>
      <c r="D85" s="29">
        <f t="shared" si="100"/>
        <v>0</v>
      </c>
      <c r="E85" s="29">
        <f t="shared" si="100"/>
        <v>8750.5</v>
      </c>
      <c r="F85" s="29">
        <f t="shared" si="100"/>
        <v>8722.0303600000007</v>
      </c>
      <c r="G85" s="29">
        <f t="shared" si="100"/>
        <v>0</v>
      </c>
      <c r="H85" s="29">
        <f t="shared" si="100"/>
        <v>5268.4</v>
      </c>
      <c r="I85" s="29">
        <f t="shared" si="100"/>
        <v>2241.3249999999998</v>
      </c>
      <c r="J85" s="29">
        <f t="shared" si="100"/>
        <v>5247.8885499999997</v>
      </c>
      <c r="K85" s="29">
        <f t="shared" si="100"/>
        <v>3631</v>
      </c>
      <c r="L85" s="29">
        <f>L89+L88</f>
        <v>11401.5</v>
      </c>
      <c r="M85" s="29">
        <f>M89+M88</f>
        <v>11392.87235</v>
      </c>
      <c r="N85" s="29">
        <f>N89+N88</f>
        <v>11392.87235</v>
      </c>
      <c r="O85" s="29">
        <f>O89</f>
        <v>4817</v>
      </c>
      <c r="P85" s="29">
        <f>P89+P88</f>
        <v>35292.792690000002</v>
      </c>
      <c r="Q85" s="29">
        <f>Q89+Q88</f>
        <v>35292.555460000003</v>
      </c>
      <c r="R85" s="29">
        <f>R89+R88</f>
        <v>35292.555460000003</v>
      </c>
      <c r="S85" s="29">
        <f>S89</f>
        <v>18044.599999999999</v>
      </c>
      <c r="T85" s="29">
        <f>T89+T88+T86</f>
        <v>29626.7</v>
      </c>
      <c r="U85" s="29">
        <f>U89+U88+U86</f>
        <v>29360.37111</v>
      </c>
      <c r="V85" s="29">
        <f>V89+V88+V86</f>
        <v>29360.37111</v>
      </c>
      <c r="W85" s="29">
        <f>W89</f>
        <v>6281.7</v>
      </c>
      <c r="X85" s="29">
        <f>X89+X88+X86</f>
        <v>11291.8</v>
      </c>
      <c r="Y85" s="29">
        <f>Y89+Y88+Y86</f>
        <v>11291.81328</v>
      </c>
      <c r="Z85" s="29">
        <f>Z89+Z88+Z86</f>
        <v>11291.81328</v>
      </c>
      <c r="AA85" s="29">
        <f>AA89</f>
        <v>3067.5</v>
      </c>
      <c r="AB85" s="29">
        <f>AB89+AB88+AB86</f>
        <v>18007</v>
      </c>
      <c r="AC85" s="29">
        <f>AC89+AC88+AC86</f>
        <v>18023.519789999998</v>
      </c>
      <c r="AD85" s="29">
        <f>AD89+AD88+AD86</f>
        <v>18023.519789999998</v>
      </c>
      <c r="AE85" s="29">
        <f>AE89</f>
        <v>1614.6</v>
      </c>
      <c r="AF85" s="29">
        <f>AF89+AF88+AF86</f>
        <v>21160.2</v>
      </c>
      <c r="AG85" s="29">
        <f>AG89+AG88+AG86</f>
        <v>20649.015640000001</v>
      </c>
      <c r="AH85" s="29">
        <f>AH89+AH88+AH86</f>
        <v>20649.015640000001</v>
      </c>
      <c r="AI85" s="29">
        <f>AI89</f>
        <v>2732.1</v>
      </c>
      <c r="AJ85" s="29">
        <f>AJ89</f>
        <v>2353</v>
      </c>
      <c r="AK85" s="29">
        <f>AK89</f>
        <v>2352.9</v>
      </c>
      <c r="AL85" s="29">
        <f>AL89+AL88+AL86</f>
        <v>19792.5</v>
      </c>
      <c r="AM85" s="29">
        <f>AM89+AM88+AM86</f>
        <v>19734.248579999999</v>
      </c>
      <c r="AN85" s="29">
        <f>AN89+AN88+AN86</f>
        <v>19734.248579999999</v>
      </c>
      <c r="AO85" s="29">
        <f>AO89</f>
        <v>3093.9</v>
      </c>
      <c r="AP85" s="29">
        <f>AP89</f>
        <v>1862.2</v>
      </c>
      <c r="AQ85" s="29">
        <f>AQ89</f>
        <v>1862.2</v>
      </c>
      <c r="AR85" s="29">
        <f>AR89+AR88+AR86</f>
        <v>53267.6</v>
      </c>
      <c r="AS85" s="29">
        <f>AS89+AS88+AS86</f>
        <v>57769.599999999999</v>
      </c>
      <c r="AT85" s="29">
        <f>AT89+AT88+AT86</f>
        <v>58069.482219999998</v>
      </c>
      <c r="AU85" s="29">
        <f>AU89+AU88+AU86</f>
        <v>58069.482219999998</v>
      </c>
      <c r="AV85" s="29">
        <f>AV89</f>
        <v>45172.6</v>
      </c>
      <c r="AW85" s="29">
        <f>AW89</f>
        <v>29023.599999999999</v>
      </c>
      <c r="AX85" s="29">
        <f>AX89</f>
        <v>33449.599999999999</v>
      </c>
      <c r="AY85" s="29">
        <f>AY89</f>
        <v>61535.5</v>
      </c>
      <c r="AZ85" s="29">
        <f>AZ89</f>
        <v>72992.800000000003</v>
      </c>
      <c r="BA85" s="29">
        <v>80966.8</v>
      </c>
      <c r="BB85" s="29">
        <f>BB89</f>
        <v>81194.5</v>
      </c>
      <c r="BC85" s="29">
        <f>BC89</f>
        <v>84841.4</v>
      </c>
      <c r="BD85" s="29">
        <f t="shared" si="90"/>
        <v>39668.799999999996</v>
      </c>
      <c r="BE85" s="29">
        <f t="shared" si="91"/>
        <v>187.81606549102773</v>
      </c>
      <c r="BF85" s="29">
        <f>BF89</f>
        <v>84478.57415</v>
      </c>
      <c r="BG85" s="29">
        <f>BG89+BG88+BG86</f>
        <v>84478.57415</v>
      </c>
      <c r="BH85" s="30">
        <f t="shared" si="92"/>
        <v>145.47843535085684</v>
      </c>
      <c r="BI85" s="29">
        <f>BI89</f>
        <v>57645</v>
      </c>
      <c r="BJ85" s="29">
        <f>BJ89</f>
        <v>40723.4</v>
      </c>
      <c r="BK85" s="29">
        <f>BK89</f>
        <v>40723.4</v>
      </c>
      <c r="BL85" s="29">
        <f>BL89</f>
        <v>40158.800000000003</v>
      </c>
      <c r="BM85" s="29">
        <f t="shared" ref="BM85:BS85" si="101">BM89</f>
        <v>68452.5</v>
      </c>
      <c r="BN85" s="29">
        <f t="shared" si="101"/>
        <v>69394.3</v>
      </c>
      <c r="BO85" s="29">
        <f t="shared" si="101"/>
        <v>70146.5</v>
      </c>
      <c r="BP85" s="29">
        <f t="shared" si="101"/>
        <v>72040.5</v>
      </c>
      <c r="BQ85" s="31">
        <f t="shared" si="101"/>
        <v>72277.8</v>
      </c>
      <c r="BR85" s="32">
        <f t="shared" si="101"/>
        <v>73622.8</v>
      </c>
      <c r="BS85" s="29">
        <f t="shared" si="101"/>
        <v>72277.8</v>
      </c>
      <c r="BT85" s="30">
        <f t="shared" si="81"/>
        <v>85.557551991424091</v>
      </c>
      <c r="BU85" s="29">
        <f>BU89</f>
        <v>58128</v>
      </c>
      <c r="BV85" s="30">
        <f t="shared" si="82"/>
        <v>80.42303445871346</v>
      </c>
      <c r="BW85" s="30">
        <f t="shared" si="83"/>
        <v>142.73857290894179</v>
      </c>
      <c r="BX85" s="29">
        <f>BX89</f>
        <v>41209.4</v>
      </c>
      <c r="BY85" s="30">
        <f t="shared" si="84"/>
        <v>70.894233415909724</v>
      </c>
      <c r="BZ85" s="30">
        <f t="shared" si="85"/>
        <v>102.61611402731157</v>
      </c>
      <c r="CA85" s="29">
        <f>CA89</f>
        <v>39607.9</v>
      </c>
      <c r="CB85" s="30">
        <f t="shared" si="86"/>
        <v>96.11375074618897</v>
      </c>
    </row>
    <row r="86" spans="1:80" ht="27.75" hidden="1" customHeight="1" x14ac:dyDescent="0.3">
      <c r="A86" s="18" t="s">
        <v>225</v>
      </c>
      <c r="B86" s="50" t="s">
        <v>226</v>
      </c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>
        <v>1897.5</v>
      </c>
      <c r="U86" s="29">
        <v>1897.5</v>
      </c>
      <c r="V86" s="29">
        <v>1897.5</v>
      </c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>
        <f t="shared" si="90"/>
        <v>0</v>
      </c>
      <c r="BE86" s="29" t="e">
        <f t="shared" si="91"/>
        <v>#DIV/0!</v>
      </c>
      <c r="BF86" s="29"/>
      <c r="BG86" s="29"/>
      <c r="BH86" s="30" t="e">
        <f t="shared" si="92"/>
        <v>#DIV/0!</v>
      </c>
      <c r="BI86" s="29"/>
      <c r="BJ86" s="29"/>
      <c r="BK86" s="29"/>
      <c r="BL86" s="29"/>
      <c r="BM86" s="29"/>
      <c r="BN86" s="29"/>
      <c r="BO86" s="29"/>
      <c r="BP86" s="29"/>
      <c r="BQ86" s="31"/>
      <c r="BR86" s="32"/>
      <c r="BS86" s="29"/>
      <c r="BT86" s="30" t="e">
        <f t="shared" si="81"/>
        <v>#DIV/0!</v>
      </c>
      <c r="BU86" s="29"/>
      <c r="BV86" s="30" t="e">
        <f t="shared" si="82"/>
        <v>#DIV/0!</v>
      </c>
      <c r="BW86" s="30" t="e">
        <f t="shared" si="83"/>
        <v>#DIV/0!</v>
      </c>
      <c r="BX86" s="29"/>
      <c r="BY86" s="30" t="e">
        <f t="shared" si="84"/>
        <v>#DIV/0!</v>
      </c>
      <c r="BZ86" s="30" t="e">
        <f t="shared" si="85"/>
        <v>#DIV/0!</v>
      </c>
      <c r="CA86" s="29"/>
      <c r="CB86" s="30" t="e">
        <f t="shared" si="86"/>
        <v>#DIV/0!</v>
      </c>
    </row>
    <row r="87" spans="1:80" ht="27.75" hidden="1" customHeight="1" x14ac:dyDescent="0.3">
      <c r="A87" s="18" t="s">
        <v>227</v>
      </c>
      <c r="B87" s="50" t="s">
        <v>228</v>
      </c>
      <c r="C87" s="30"/>
      <c r="D87" s="29"/>
      <c r="E87" s="29"/>
      <c r="F87" s="30">
        <v>5594</v>
      </c>
      <c r="G87" s="30"/>
      <c r="H87" s="30">
        <v>594</v>
      </c>
      <c r="I87" s="30"/>
      <c r="J87" s="30">
        <v>594</v>
      </c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29">
        <f t="shared" si="90"/>
        <v>0</v>
      </c>
      <c r="BE87" s="29" t="e">
        <f t="shared" si="91"/>
        <v>#DIV/0!</v>
      </c>
      <c r="BF87" s="30"/>
      <c r="BG87" s="30"/>
      <c r="BH87" s="30" t="e">
        <f t="shared" si="92"/>
        <v>#DIV/0!</v>
      </c>
      <c r="BI87" s="30"/>
      <c r="BJ87" s="30"/>
      <c r="BK87" s="30"/>
      <c r="BL87" s="30"/>
      <c r="BM87" s="30"/>
      <c r="BN87" s="30"/>
      <c r="BO87" s="30"/>
      <c r="BP87" s="30"/>
      <c r="BQ87" s="38"/>
      <c r="BR87" s="39"/>
      <c r="BS87" s="30"/>
      <c r="BT87" s="30" t="e">
        <f t="shared" si="81"/>
        <v>#DIV/0!</v>
      </c>
      <c r="BU87" s="30"/>
      <c r="BV87" s="30" t="e">
        <f t="shared" si="82"/>
        <v>#DIV/0!</v>
      </c>
      <c r="BW87" s="30" t="e">
        <f t="shared" si="83"/>
        <v>#DIV/0!</v>
      </c>
      <c r="BX87" s="30"/>
      <c r="BY87" s="30" t="e">
        <f t="shared" si="84"/>
        <v>#DIV/0!</v>
      </c>
      <c r="BZ87" s="30" t="e">
        <f t="shared" si="85"/>
        <v>#DIV/0!</v>
      </c>
      <c r="CA87" s="30"/>
      <c r="CB87" s="30" t="e">
        <f t="shared" si="86"/>
        <v>#DIV/0!</v>
      </c>
    </row>
    <row r="88" spans="1:80" ht="27.75" hidden="1" customHeight="1" x14ac:dyDescent="0.3">
      <c r="A88" s="45" t="s">
        <v>229</v>
      </c>
      <c r="B88" s="41" t="s">
        <v>230</v>
      </c>
      <c r="C88" s="30"/>
      <c r="D88" s="29"/>
      <c r="E88" s="29"/>
      <c r="F88" s="30"/>
      <c r="G88" s="30"/>
      <c r="H88" s="30"/>
      <c r="I88" s="30"/>
      <c r="J88" s="30"/>
      <c r="K88" s="30"/>
      <c r="L88" s="30">
        <v>112.8</v>
      </c>
      <c r="M88" s="30">
        <v>112.8</v>
      </c>
      <c r="N88" s="30">
        <v>112.8</v>
      </c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29">
        <f t="shared" si="90"/>
        <v>0</v>
      </c>
      <c r="BE88" s="29" t="e">
        <f t="shared" si="91"/>
        <v>#DIV/0!</v>
      </c>
      <c r="BF88" s="30"/>
      <c r="BG88" s="30"/>
      <c r="BH88" s="30" t="e">
        <f t="shared" si="92"/>
        <v>#DIV/0!</v>
      </c>
      <c r="BI88" s="30"/>
      <c r="BJ88" s="30"/>
      <c r="BK88" s="30"/>
      <c r="BL88" s="30"/>
      <c r="BM88" s="30"/>
      <c r="BN88" s="30"/>
      <c r="BO88" s="30"/>
      <c r="BP88" s="30"/>
      <c r="BQ88" s="38"/>
      <c r="BR88" s="39"/>
      <c r="BS88" s="30"/>
      <c r="BT88" s="30" t="e">
        <f t="shared" si="81"/>
        <v>#DIV/0!</v>
      </c>
      <c r="BU88" s="30"/>
      <c r="BV88" s="30" t="e">
        <f t="shared" si="82"/>
        <v>#DIV/0!</v>
      </c>
      <c r="BW88" s="30" t="e">
        <f t="shared" si="83"/>
        <v>#DIV/0!</v>
      </c>
      <c r="BX88" s="30"/>
      <c r="BY88" s="30" t="e">
        <f t="shared" si="84"/>
        <v>#DIV/0!</v>
      </c>
      <c r="BZ88" s="30" t="e">
        <f t="shared" si="85"/>
        <v>#DIV/0!</v>
      </c>
      <c r="CA88" s="30"/>
      <c r="CB88" s="30" t="e">
        <f t="shared" si="86"/>
        <v>#DIV/0!</v>
      </c>
    </row>
    <row r="89" spans="1:80" ht="37.5" hidden="1" customHeight="1" x14ac:dyDescent="0.3">
      <c r="A89" s="18" t="s">
        <v>231</v>
      </c>
      <c r="B89" s="28" t="s">
        <v>232</v>
      </c>
      <c r="C89" s="29">
        <v>4356.97055</v>
      </c>
      <c r="D89" s="29">
        <v>0</v>
      </c>
      <c r="E89" s="29">
        <v>8750.5</v>
      </c>
      <c r="F89" s="29">
        <v>8722.0303600000007</v>
      </c>
      <c r="G89" s="29">
        <v>0</v>
      </c>
      <c r="H89" s="29">
        <v>5268.4</v>
      </c>
      <c r="I89" s="29">
        <v>2241.3249999999998</v>
      </c>
      <c r="J89" s="29">
        <v>5247.8885499999997</v>
      </c>
      <c r="K89" s="29">
        <v>3631</v>
      </c>
      <c r="L89" s="29">
        <v>11288.7</v>
      </c>
      <c r="M89" s="29">
        <v>11280.07235</v>
      </c>
      <c r="N89" s="29">
        <v>11280.07235</v>
      </c>
      <c r="O89" s="29">
        <v>4817</v>
      </c>
      <c r="P89" s="29">
        <v>35292.792690000002</v>
      </c>
      <c r="Q89" s="29">
        <v>35292.555460000003</v>
      </c>
      <c r="R89" s="29">
        <v>35292.555460000003</v>
      </c>
      <c r="S89" s="29">
        <v>18044.599999999999</v>
      </c>
      <c r="T89" s="29">
        <v>27729.200000000001</v>
      </c>
      <c r="U89" s="29">
        <v>27462.87111</v>
      </c>
      <c r="V89" s="29">
        <v>27462.87111</v>
      </c>
      <c r="W89" s="29">
        <v>6281.7</v>
      </c>
      <c r="X89" s="29">
        <v>11291.8</v>
      </c>
      <c r="Y89" s="29">
        <v>11291.81328</v>
      </c>
      <c r="Z89" s="29">
        <v>11291.81328</v>
      </c>
      <c r="AA89" s="29">
        <v>3067.5</v>
      </c>
      <c r="AB89" s="29">
        <v>18007</v>
      </c>
      <c r="AC89" s="29">
        <v>18023.519789999998</v>
      </c>
      <c r="AD89" s="29">
        <v>18023.519789999998</v>
      </c>
      <c r="AE89" s="29">
        <v>1614.6</v>
      </c>
      <c r="AF89" s="29">
        <v>21160.2</v>
      </c>
      <c r="AG89" s="29">
        <v>20649.015640000001</v>
      </c>
      <c r="AH89" s="29">
        <v>20649.015640000001</v>
      </c>
      <c r="AI89" s="29">
        <v>2732.1</v>
      </c>
      <c r="AJ89" s="29">
        <v>2353</v>
      </c>
      <c r="AK89" s="29">
        <v>2352.9</v>
      </c>
      <c r="AL89" s="29">
        <v>19792.5</v>
      </c>
      <c r="AM89" s="29">
        <v>19734.248579999999</v>
      </c>
      <c r="AN89" s="29">
        <v>19734.248579999999</v>
      </c>
      <c r="AO89" s="29">
        <v>3093.9</v>
      </c>
      <c r="AP89" s="29">
        <v>1862.2</v>
      </c>
      <c r="AQ89" s="29">
        <v>1862.2</v>
      </c>
      <c r="AR89" s="29">
        <v>53267.6</v>
      </c>
      <c r="AS89" s="29">
        <v>57769.599999999999</v>
      </c>
      <c r="AT89" s="29">
        <v>58069.482219999998</v>
      </c>
      <c r="AU89" s="29">
        <v>58069.482219999998</v>
      </c>
      <c r="AV89" s="29">
        <v>45172.6</v>
      </c>
      <c r="AW89" s="29">
        <v>29023.599999999999</v>
      </c>
      <c r="AX89" s="29">
        <v>33449.599999999999</v>
      </c>
      <c r="AY89" s="29">
        <v>61535.5</v>
      </c>
      <c r="AZ89" s="29">
        <v>72992.800000000003</v>
      </c>
      <c r="BA89" s="29"/>
      <c r="BB89" s="29">
        <v>81194.5</v>
      </c>
      <c r="BC89" s="29">
        <f>35111.2+49730.2</f>
        <v>84841.4</v>
      </c>
      <c r="BD89" s="29">
        <f t="shared" si="90"/>
        <v>39668.799999999996</v>
      </c>
      <c r="BE89" s="29">
        <f t="shared" si="91"/>
        <v>187.81606549102773</v>
      </c>
      <c r="BF89" s="29">
        <v>84478.57415</v>
      </c>
      <c r="BG89" s="29">
        <v>84478.57415</v>
      </c>
      <c r="BH89" s="30">
        <f t="shared" si="92"/>
        <v>145.47843535085684</v>
      </c>
      <c r="BI89" s="29">
        <v>57645</v>
      </c>
      <c r="BJ89" s="29">
        <v>40723.4</v>
      </c>
      <c r="BK89" s="29">
        <v>40723.4</v>
      </c>
      <c r="BL89" s="29">
        <v>40158.800000000003</v>
      </c>
      <c r="BM89" s="29">
        <v>68452.5</v>
      </c>
      <c r="BN89" s="29">
        <v>69394.3</v>
      </c>
      <c r="BO89" s="29">
        <f>62427+7719.5</f>
        <v>70146.5</v>
      </c>
      <c r="BP89" s="29">
        <v>72040.5</v>
      </c>
      <c r="BQ89" s="31">
        <v>72277.8</v>
      </c>
      <c r="BR89" s="32">
        <v>73622.8</v>
      </c>
      <c r="BS89" s="29">
        <v>72277.8</v>
      </c>
      <c r="BT89" s="30">
        <f t="shared" si="81"/>
        <v>85.557551991424091</v>
      </c>
      <c r="BU89" s="29">
        <v>58128</v>
      </c>
      <c r="BV89" s="30">
        <f t="shared" si="82"/>
        <v>80.42303445871346</v>
      </c>
      <c r="BW89" s="30">
        <f t="shared" si="83"/>
        <v>142.73857290894179</v>
      </c>
      <c r="BX89" s="29">
        <v>41209.4</v>
      </c>
      <c r="BY89" s="30">
        <f t="shared" si="84"/>
        <v>70.894233415909724</v>
      </c>
      <c r="BZ89" s="30">
        <f t="shared" si="85"/>
        <v>102.61611402731157</v>
      </c>
      <c r="CA89" s="29">
        <v>39607.9</v>
      </c>
      <c r="CB89" s="30">
        <f t="shared" si="86"/>
        <v>96.11375074618897</v>
      </c>
    </row>
    <row r="90" spans="1:80" ht="27.75" hidden="1" customHeight="1" x14ac:dyDescent="0.3">
      <c r="A90" s="18"/>
      <c r="B90" s="50" t="s">
        <v>233</v>
      </c>
      <c r="C90" s="30"/>
      <c r="D90" s="30"/>
      <c r="E90" s="30"/>
      <c r="F90" s="30"/>
      <c r="G90" s="30"/>
      <c r="H90" s="30"/>
      <c r="I90" s="30"/>
      <c r="J90" s="30"/>
      <c r="K90" s="30">
        <v>1722.8</v>
      </c>
      <c r="L90" s="30">
        <v>1722.8</v>
      </c>
      <c r="M90" s="30">
        <v>1714.2</v>
      </c>
      <c r="N90" s="30"/>
      <c r="O90" s="30">
        <v>1340.8</v>
      </c>
      <c r="P90" s="30">
        <f>1340.8+3184</f>
        <v>4524.8</v>
      </c>
      <c r="Q90" s="30">
        <f>1340.8+3184</f>
        <v>4524.8</v>
      </c>
      <c r="R90" s="30"/>
      <c r="S90" s="30">
        <f>1127.1+3360</f>
        <v>4487.1000000000004</v>
      </c>
      <c r="T90" s="30">
        <f>1127.1+3360</f>
        <v>4487.1000000000004</v>
      </c>
      <c r="U90" s="30">
        <f>1126.8+3360</f>
        <v>4486.8</v>
      </c>
      <c r="V90" s="30"/>
      <c r="W90" s="30">
        <v>1313.8</v>
      </c>
      <c r="X90" s="30">
        <v>2071</v>
      </c>
      <c r="Y90" s="30">
        <v>2070.9645399999999</v>
      </c>
      <c r="Z90" s="30"/>
      <c r="AA90" s="30">
        <v>1288.4000000000001</v>
      </c>
      <c r="AB90" s="30">
        <v>1288.4000000000001</v>
      </c>
      <c r="AC90" s="30">
        <v>1275.50602</v>
      </c>
      <c r="AD90" s="30"/>
      <c r="AE90" s="30">
        <v>1156.3</v>
      </c>
      <c r="AF90" s="30">
        <v>1156.3</v>
      </c>
      <c r="AG90" s="30">
        <v>1156.3</v>
      </c>
      <c r="AH90" s="30"/>
      <c r="AI90" s="30">
        <v>1375</v>
      </c>
      <c r="AJ90" s="30">
        <v>995</v>
      </c>
      <c r="AK90" s="30">
        <v>995</v>
      </c>
      <c r="AL90" s="30">
        <v>1375</v>
      </c>
      <c r="AM90" s="30">
        <v>1375</v>
      </c>
      <c r="AN90" s="30"/>
      <c r="AO90" s="30">
        <v>1844.9</v>
      </c>
      <c r="AP90" s="30">
        <v>995</v>
      </c>
      <c r="AQ90" s="30">
        <v>995</v>
      </c>
      <c r="AR90" s="30">
        <f>995+225.2+4658.5</f>
        <v>5878.7</v>
      </c>
      <c r="AS90" s="30">
        <f>995+225.2+5255.2</f>
        <v>6475.4</v>
      </c>
      <c r="AT90" s="30">
        <f>995+225.2235+5255.2</f>
        <v>6475.4234999999999</v>
      </c>
      <c r="AU90" s="30"/>
      <c r="AV90" s="30">
        <v>0</v>
      </c>
      <c r="AW90" s="30">
        <v>995</v>
      </c>
      <c r="AX90" s="30">
        <v>995</v>
      </c>
      <c r="AY90" s="30"/>
      <c r="AZ90" s="30"/>
      <c r="BA90" s="30">
        <v>1218</v>
      </c>
      <c r="BB90" s="30">
        <v>1218</v>
      </c>
      <c r="BC90" s="30">
        <v>1218</v>
      </c>
      <c r="BD90" s="29">
        <f t="shared" si="90"/>
        <v>1218</v>
      </c>
      <c r="BE90" s="29" t="e">
        <f t="shared" si="91"/>
        <v>#DIV/0!</v>
      </c>
      <c r="BF90" s="30">
        <v>1218</v>
      </c>
      <c r="BG90" s="30"/>
      <c r="BH90" s="30">
        <f t="shared" si="92"/>
        <v>18.809580562568613</v>
      </c>
      <c r="BI90" s="30">
        <v>995</v>
      </c>
      <c r="BJ90" s="30">
        <v>995</v>
      </c>
      <c r="BK90" s="30">
        <v>995</v>
      </c>
      <c r="BL90" s="30">
        <v>995</v>
      </c>
      <c r="BM90" s="30">
        <v>995</v>
      </c>
      <c r="BN90" s="30">
        <v>995</v>
      </c>
      <c r="BO90" s="30">
        <v>995</v>
      </c>
      <c r="BP90" s="30">
        <v>995</v>
      </c>
      <c r="BQ90" s="38">
        <v>995</v>
      </c>
      <c r="BR90" s="39">
        <v>995</v>
      </c>
      <c r="BS90" s="30"/>
      <c r="BT90" s="30">
        <f t="shared" si="81"/>
        <v>0</v>
      </c>
      <c r="BU90" s="30">
        <v>995</v>
      </c>
      <c r="BV90" s="30" t="e">
        <f t="shared" si="82"/>
        <v>#DIV/0!</v>
      </c>
      <c r="BW90" s="30">
        <f t="shared" si="83"/>
        <v>100</v>
      </c>
      <c r="BX90" s="30">
        <v>995</v>
      </c>
      <c r="BY90" s="30">
        <f t="shared" si="84"/>
        <v>100</v>
      </c>
      <c r="BZ90" s="30">
        <f t="shared" si="85"/>
        <v>100</v>
      </c>
      <c r="CA90" s="30">
        <v>995</v>
      </c>
      <c r="CB90" s="30">
        <f t="shared" si="86"/>
        <v>100</v>
      </c>
    </row>
    <row r="91" spans="1:80" ht="33" hidden="1" customHeight="1" x14ac:dyDescent="0.3">
      <c r="A91" s="18"/>
      <c r="B91" s="50" t="s">
        <v>234</v>
      </c>
      <c r="C91" s="30"/>
      <c r="D91" s="30">
        <v>0</v>
      </c>
      <c r="E91" s="30">
        <v>3156.5</v>
      </c>
      <c r="F91" s="30">
        <v>915.13018999999997</v>
      </c>
      <c r="G91" s="30"/>
      <c r="H91" s="30">
        <v>728.15854999999999</v>
      </c>
      <c r="I91" s="30"/>
      <c r="J91" s="30">
        <v>728.15854999999999</v>
      </c>
      <c r="K91" s="30"/>
      <c r="L91" s="30">
        <v>957.3</v>
      </c>
      <c r="M91" s="30">
        <v>957.2</v>
      </c>
      <c r="N91" s="30"/>
      <c r="O91" s="30"/>
      <c r="P91" s="30">
        <v>1124.6926900000001</v>
      </c>
      <c r="Q91" s="30">
        <v>1124.6926900000001</v>
      </c>
      <c r="R91" s="30"/>
      <c r="S91" s="30"/>
      <c r="T91" s="30">
        <v>1045</v>
      </c>
      <c r="U91" s="30">
        <v>1045</v>
      </c>
      <c r="V91" s="30"/>
      <c r="W91" s="30"/>
      <c r="X91" s="30">
        <v>829.9</v>
      </c>
      <c r="Y91" s="30">
        <v>829.86928</v>
      </c>
      <c r="Z91" s="30"/>
      <c r="AA91" s="30"/>
      <c r="AB91" s="30">
        <v>829.2</v>
      </c>
      <c r="AC91" s="30">
        <v>912.27362000000005</v>
      </c>
      <c r="AD91" s="30"/>
      <c r="AE91" s="30"/>
      <c r="AF91" s="30">
        <v>2990</v>
      </c>
      <c r="AG91" s="30">
        <v>2969.34429</v>
      </c>
      <c r="AH91" s="30"/>
      <c r="AI91" s="30">
        <v>476.4</v>
      </c>
      <c r="AJ91" s="30">
        <v>476.4</v>
      </c>
      <c r="AK91" s="30">
        <v>476.4</v>
      </c>
      <c r="AL91" s="30">
        <v>1060.8</v>
      </c>
      <c r="AM91" s="30">
        <v>1009.07586</v>
      </c>
      <c r="AN91" s="30"/>
      <c r="AO91" s="30">
        <v>381.8</v>
      </c>
      <c r="AP91" s="30"/>
      <c r="AQ91" s="30"/>
      <c r="AR91" s="30">
        <v>1007.4</v>
      </c>
      <c r="AS91" s="30">
        <v>1305.7</v>
      </c>
      <c r="AT91" s="30">
        <v>1305.6500000000001</v>
      </c>
      <c r="AU91" s="30"/>
      <c r="AV91" s="30">
        <v>1835.9</v>
      </c>
      <c r="AW91" s="30"/>
      <c r="AX91" s="30"/>
      <c r="AY91" s="30"/>
      <c r="AZ91" s="30"/>
      <c r="BA91" s="30"/>
      <c r="BB91" s="30">
        <f>1128.4+2211.8+128.6</f>
        <v>3468.8</v>
      </c>
      <c r="BC91" s="30">
        <f>1560.4+2211.8+128.6</f>
        <v>3900.8</v>
      </c>
      <c r="BD91" s="29">
        <f t="shared" si="90"/>
        <v>2064.9</v>
      </c>
      <c r="BE91" s="29">
        <f t="shared" si="91"/>
        <v>212.47344626613648</v>
      </c>
      <c r="BF91" s="30">
        <v>3537.9704299999999</v>
      </c>
      <c r="BG91" s="30"/>
      <c r="BH91" s="30">
        <f t="shared" si="92"/>
        <v>270.97387737908321</v>
      </c>
      <c r="BI91" s="30">
        <v>1464.7</v>
      </c>
      <c r="BJ91" s="30"/>
      <c r="BK91" s="30"/>
      <c r="BL91" s="30"/>
      <c r="BM91" s="30">
        <v>1464.7</v>
      </c>
      <c r="BN91" s="30">
        <v>1464.7</v>
      </c>
      <c r="BO91" s="30">
        <v>1464.7</v>
      </c>
      <c r="BP91" s="30">
        <v>3100.4</v>
      </c>
      <c r="BQ91" s="55">
        <f>958.5+2379.2</f>
        <v>3337.7</v>
      </c>
      <c r="BR91" s="39">
        <v>3168.1</v>
      </c>
      <c r="BS91" s="30"/>
      <c r="BT91" s="30">
        <f t="shared" si="81"/>
        <v>0</v>
      </c>
      <c r="BU91" s="30">
        <v>1347.4</v>
      </c>
      <c r="BV91" s="30" t="e">
        <f t="shared" si="82"/>
        <v>#DIV/0!</v>
      </c>
      <c r="BW91" s="30" t="e">
        <f t="shared" si="83"/>
        <v>#DIV/0!</v>
      </c>
      <c r="BX91" s="30"/>
      <c r="BY91" s="30">
        <f t="shared" si="84"/>
        <v>0</v>
      </c>
      <c r="BZ91" s="30" t="e">
        <f t="shared" si="85"/>
        <v>#DIV/0!</v>
      </c>
      <c r="CA91" s="30"/>
      <c r="CB91" s="30" t="e">
        <f t="shared" si="86"/>
        <v>#DIV/0!</v>
      </c>
    </row>
    <row r="92" spans="1:80" ht="27.75" hidden="1" customHeight="1" x14ac:dyDescent="0.3">
      <c r="A92" s="18"/>
      <c r="B92" s="50" t="s">
        <v>235</v>
      </c>
      <c r="C92" s="30"/>
      <c r="D92" s="30"/>
      <c r="E92" s="30">
        <v>915.13018999999997</v>
      </c>
      <c r="F92" s="30">
        <v>25</v>
      </c>
      <c r="G92" s="30"/>
      <c r="H92" s="30">
        <v>25</v>
      </c>
      <c r="I92" s="30"/>
      <c r="J92" s="30">
        <v>25</v>
      </c>
      <c r="K92" s="30">
        <v>30</v>
      </c>
      <c r="L92" s="30">
        <v>30</v>
      </c>
      <c r="M92" s="30">
        <v>30</v>
      </c>
      <c r="N92" s="30"/>
      <c r="O92" s="30">
        <v>30</v>
      </c>
      <c r="P92" s="30">
        <v>30</v>
      </c>
      <c r="Q92" s="30">
        <v>30</v>
      </c>
      <c r="R92" s="30"/>
      <c r="S92" s="30">
        <v>30</v>
      </c>
      <c r="T92" s="30">
        <f>30+105</f>
        <v>135</v>
      </c>
      <c r="U92" s="30">
        <f>30+105</f>
        <v>135</v>
      </c>
      <c r="V92" s="30"/>
      <c r="W92" s="30">
        <v>30</v>
      </c>
      <c r="X92" s="30">
        <f>30+112.5</f>
        <v>142.5</v>
      </c>
      <c r="Y92" s="30">
        <f>30+112.5</f>
        <v>142.5</v>
      </c>
      <c r="Z92" s="30"/>
      <c r="AA92" s="30">
        <v>30</v>
      </c>
      <c r="AB92" s="30">
        <v>30</v>
      </c>
      <c r="AC92" s="30">
        <v>30</v>
      </c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>
        <v>84.5</v>
      </c>
      <c r="BC92" s="30">
        <v>80.2</v>
      </c>
      <c r="BD92" s="29">
        <f t="shared" si="90"/>
        <v>80.2</v>
      </c>
      <c r="BE92" s="29" t="e">
        <f t="shared" si="91"/>
        <v>#DIV/0!</v>
      </c>
      <c r="BF92" s="30">
        <v>80.152600000000007</v>
      </c>
      <c r="BG92" s="30"/>
      <c r="BH92" s="30" t="e">
        <f t="shared" si="92"/>
        <v>#DIV/0!</v>
      </c>
      <c r="BI92" s="30"/>
      <c r="BJ92" s="30"/>
      <c r="BK92" s="30"/>
      <c r="BL92" s="30"/>
      <c r="BM92" s="30"/>
      <c r="BN92" s="30"/>
      <c r="BO92" s="30"/>
      <c r="BP92" s="30"/>
      <c r="BQ92" s="56"/>
      <c r="BR92" s="56"/>
      <c r="BS92" s="30"/>
      <c r="BT92" s="30">
        <f t="shared" si="81"/>
        <v>0</v>
      </c>
      <c r="BU92" s="30"/>
      <c r="BV92" s="30" t="e">
        <f t="shared" si="82"/>
        <v>#DIV/0!</v>
      </c>
      <c r="BW92" s="30" t="e">
        <f t="shared" si="83"/>
        <v>#DIV/0!</v>
      </c>
      <c r="BX92" s="30"/>
      <c r="BY92" s="30" t="e">
        <f t="shared" si="84"/>
        <v>#DIV/0!</v>
      </c>
      <c r="BZ92" s="30" t="e">
        <f t="shared" si="85"/>
        <v>#DIV/0!</v>
      </c>
      <c r="CA92" s="30"/>
      <c r="CB92" s="30" t="e">
        <f t="shared" si="86"/>
        <v>#DIV/0!</v>
      </c>
    </row>
    <row r="93" spans="1:80" ht="27.75" hidden="1" customHeight="1" x14ac:dyDescent="0.3">
      <c r="A93" s="18"/>
      <c r="B93" s="50" t="s">
        <v>236</v>
      </c>
      <c r="C93" s="30"/>
      <c r="D93" s="30"/>
      <c r="E93" s="30">
        <v>25</v>
      </c>
      <c r="F93" s="30">
        <v>15</v>
      </c>
      <c r="G93" s="30"/>
      <c r="H93" s="30">
        <f>21.93+85</f>
        <v>106.93</v>
      </c>
      <c r="I93" s="30"/>
      <c r="J93" s="30">
        <f>21.93+85</f>
        <v>106.93</v>
      </c>
      <c r="K93" s="30">
        <f>376.1+250</f>
        <v>626.1</v>
      </c>
      <c r="L93" s="30">
        <f>227.6+254</f>
        <v>481.6</v>
      </c>
      <c r="M93" s="30">
        <f>227.7+254</f>
        <v>481.7</v>
      </c>
      <c r="N93" s="30"/>
      <c r="O93" s="30">
        <f>43.2+250+3153</f>
        <v>3446.2</v>
      </c>
      <c r="P93" s="30">
        <f>13.2+250+3153</f>
        <v>3416.2</v>
      </c>
      <c r="Q93" s="30">
        <f>13.2+250+3153</f>
        <v>3416.2</v>
      </c>
      <c r="R93" s="30"/>
      <c r="S93" s="30">
        <v>16.5</v>
      </c>
      <c r="T93" s="30">
        <f>16.5+15</f>
        <v>31.5</v>
      </c>
      <c r="U93" s="30">
        <f>16.5+15</f>
        <v>31.5</v>
      </c>
      <c r="V93" s="30"/>
      <c r="W93" s="30">
        <v>88.8</v>
      </c>
      <c r="X93" s="30">
        <f>88.8+112</f>
        <v>200.8</v>
      </c>
      <c r="Y93" s="30">
        <f>88.8+112</f>
        <v>200.8</v>
      </c>
      <c r="Z93" s="30"/>
      <c r="AA93" s="30">
        <v>13</v>
      </c>
      <c r="AB93" s="30">
        <f>13+1000+2000</f>
        <v>3013</v>
      </c>
      <c r="AC93" s="30">
        <f>13+1000+2000</f>
        <v>3013</v>
      </c>
      <c r="AD93" s="30"/>
      <c r="AE93" s="30">
        <v>13</v>
      </c>
      <c r="AF93" s="30">
        <v>13</v>
      </c>
      <c r="AG93" s="30">
        <v>13</v>
      </c>
      <c r="AH93" s="30"/>
      <c r="AI93" s="30">
        <v>13</v>
      </c>
      <c r="AJ93" s="30">
        <v>13</v>
      </c>
      <c r="AK93" s="30">
        <v>13</v>
      </c>
      <c r="AL93" s="30"/>
      <c r="AM93" s="30"/>
      <c r="AN93" s="30"/>
      <c r="AO93" s="30"/>
      <c r="AP93" s="30"/>
      <c r="AQ93" s="30"/>
      <c r="AR93" s="30">
        <v>302.5</v>
      </c>
      <c r="AS93" s="30">
        <v>302.5</v>
      </c>
      <c r="AT93" s="30">
        <v>302.505</v>
      </c>
      <c r="AU93" s="30"/>
      <c r="AV93" s="30">
        <v>317</v>
      </c>
      <c r="AW93" s="30">
        <v>317</v>
      </c>
      <c r="AX93" s="30">
        <v>317</v>
      </c>
      <c r="AY93" s="30"/>
      <c r="AZ93" s="30"/>
      <c r="BA93" s="30"/>
      <c r="BB93" s="30">
        <f>317+25</f>
        <v>342</v>
      </c>
      <c r="BC93" s="30">
        <f>317+25</f>
        <v>342</v>
      </c>
      <c r="BD93" s="29">
        <f t="shared" si="90"/>
        <v>25</v>
      </c>
      <c r="BE93" s="29">
        <f t="shared" si="91"/>
        <v>107.88643533123027</v>
      </c>
      <c r="BF93" s="30">
        <f>25+317</f>
        <v>342</v>
      </c>
      <c r="BG93" s="30"/>
      <c r="BH93" s="30">
        <f t="shared" si="92"/>
        <v>113.05598254574305</v>
      </c>
      <c r="BI93" s="30">
        <v>317</v>
      </c>
      <c r="BJ93" s="30">
        <v>317</v>
      </c>
      <c r="BK93" s="30">
        <v>317</v>
      </c>
      <c r="BL93" s="30">
        <v>317</v>
      </c>
      <c r="BM93" s="30">
        <v>317</v>
      </c>
      <c r="BN93" s="30">
        <v>317</v>
      </c>
      <c r="BO93" s="30">
        <v>317</v>
      </c>
      <c r="BP93" s="30">
        <v>357</v>
      </c>
      <c r="BQ93" s="55">
        <f>317+40</f>
        <v>357</v>
      </c>
      <c r="BR93" s="39">
        <f>317+40</f>
        <v>357</v>
      </c>
      <c r="BS93" s="30"/>
      <c r="BT93" s="30">
        <f t="shared" si="81"/>
        <v>0</v>
      </c>
      <c r="BU93" s="30">
        <v>182.5</v>
      </c>
      <c r="BV93" s="30" t="e">
        <f t="shared" si="82"/>
        <v>#DIV/0!</v>
      </c>
      <c r="BW93" s="30">
        <f t="shared" si="83"/>
        <v>57.570977917981068</v>
      </c>
      <c r="BX93" s="30">
        <v>182.5</v>
      </c>
      <c r="BY93" s="30">
        <f t="shared" si="84"/>
        <v>100</v>
      </c>
      <c r="BZ93" s="30">
        <f t="shared" si="85"/>
        <v>57.570977917981068</v>
      </c>
      <c r="CA93" s="30">
        <v>182.5</v>
      </c>
      <c r="CB93" s="30">
        <f t="shared" si="86"/>
        <v>100</v>
      </c>
    </row>
    <row r="94" spans="1:80" ht="27.75" hidden="1" customHeight="1" x14ac:dyDescent="0.3">
      <c r="A94" s="18"/>
      <c r="B94" s="50" t="s">
        <v>237</v>
      </c>
      <c r="C94" s="30"/>
      <c r="D94" s="30"/>
      <c r="E94" s="30">
        <f>15+650+939.8</f>
        <v>1604.8</v>
      </c>
      <c r="F94" s="30">
        <f>61.58417+550</f>
        <v>611.58416999999997</v>
      </c>
      <c r="G94" s="30"/>
      <c r="H94" s="30"/>
      <c r="I94" s="30"/>
      <c r="J94" s="30"/>
      <c r="K94" s="30">
        <v>752</v>
      </c>
      <c r="L94" s="30">
        <f>7064+300</f>
        <v>7364</v>
      </c>
      <c r="M94" s="30">
        <f>752+6312+300</f>
        <v>7364</v>
      </c>
      <c r="N94" s="30"/>
      <c r="O94" s="30"/>
      <c r="P94" s="30">
        <v>24171.200000000001</v>
      </c>
      <c r="Q94" s="30">
        <v>24170.962769999998</v>
      </c>
      <c r="R94" s="30"/>
      <c r="S94" s="30">
        <v>10000</v>
      </c>
      <c r="T94" s="30">
        <v>15339.6</v>
      </c>
      <c r="U94" s="30">
        <v>15339.4</v>
      </c>
      <c r="V94" s="30"/>
      <c r="W94" s="30">
        <v>4412.8</v>
      </c>
      <c r="X94" s="30">
        <v>7309.7</v>
      </c>
      <c r="Y94" s="30">
        <v>7309.6564600000002</v>
      </c>
      <c r="Z94" s="30"/>
      <c r="AA94" s="30"/>
      <c r="AB94" s="30"/>
      <c r="AC94" s="30"/>
      <c r="AD94" s="30"/>
      <c r="AE94" s="30"/>
      <c r="AF94" s="30">
        <v>9631.7999999999993</v>
      </c>
      <c r="AG94" s="30">
        <v>9631.85</v>
      </c>
      <c r="AH94" s="30"/>
      <c r="AI94" s="30"/>
      <c r="AJ94" s="30"/>
      <c r="AK94" s="30"/>
      <c r="AL94" s="30"/>
      <c r="AM94" s="30"/>
      <c r="AN94" s="30"/>
      <c r="AO94" s="30">
        <v>334</v>
      </c>
      <c r="AP94" s="30">
        <v>334</v>
      </c>
      <c r="AQ94" s="30">
        <v>334</v>
      </c>
      <c r="AR94" s="30">
        <f>334+698.9</f>
        <v>1032.9000000000001</v>
      </c>
      <c r="AS94" s="30">
        <f>334+998.9+1200</f>
        <v>2532.9</v>
      </c>
      <c r="AT94" s="30">
        <f>333.91345+998.91+1200.03747+300</f>
        <v>2832.8609200000001</v>
      </c>
      <c r="AU94" s="30"/>
      <c r="AV94" s="30">
        <v>334</v>
      </c>
      <c r="AW94" s="30">
        <v>334</v>
      </c>
      <c r="AX94" s="30">
        <v>334</v>
      </c>
      <c r="AY94" s="30"/>
      <c r="AZ94" s="30"/>
      <c r="BA94" s="30"/>
      <c r="BB94" s="30">
        <f>375+1045+860+282+12944.8+2284.4+334</f>
        <v>18125.2</v>
      </c>
      <c r="BC94" s="30">
        <f>333.9+12025.7+2122.2+282+1045+375+860</f>
        <v>17043.8</v>
      </c>
      <c r="BD94" s="29">
        <f t="shared" si="90"/>
        <v>16709.8</v>
      </c>
      <c r="BE94" s="29">
        <f t="shared" si="91"/>
        <v>5102.934131736527</v>
      </c>
      <c r="BF94" s="30">
        <f>860+375+1044.98315+333.90447+282.0204+14147.89842</f>
        <v>17043.80644</v>
      </c>
      <c r="BG94" s="30"/>
      <c r="BH94" s="30">
        <f t="shared" si="92"/>
        <v>601.64642463280552</v>
      </c>
      <c r="BI94" s="30">
        <v>1284.4000000000001</v>
      </c>
      <c r="BJ94" s="30">
        <v>1284.4000000000001</v>
      </c>
      <c r="BK94" s="30">
        <v>1284.4000000000001</v>
      </c>
      <c r="BL94" s="30">
        <v>1284.4000000000001</v>
      </c>
      <c r="BM94" s="30">
        <v>1284.4000000000001</v>
      </c>
      <c r="BN94" s="30">
        <v>1284.4000000000001</v>
      </c>
      <c r="BO94" s="30">
        <v>1284.4000000000001</v>
      </c>
      <c r="BP94" s="30">
        <v>2514.4</v>
      </c>
      <c r="BQ94" s="55">
        <f>334.4+950+1200+30</f>
        <v>2514.4</v>
      </c>
      <c r="BR94" s="39">
        <v>2509.6</v>
      </c>
      <c r="BS94" s="30"/>
      <c r="BT94" s="30">
        <f t="shared" si="81"/>
        <v>0</v>
      </c>
      <c r="BU94" s="30">
        <v>845</v>
      </c>
      <c r="BV94" s="30" t="e">
        <f t="shared" si="82"/>
        <v>#DIV/0!</v>
      </c>
      <c r="BW94" s="30">
        <f t="shared" si="83"/>
        <v>65.78947368421052</v>
      </c>
      <c r="BX94" s="30">
        <v>845</v>
      </c>
      <c r="BY94" s="30">
        <f t="shared" si="84"/>
        <v>100</v>
      </c>
      <c r="BZ94" s="30">
        <f t="shared" si="85"/>
        <v>65.78947368421052</v>
      </c>
      <c r="CA94" s="30">
        <v>845</v>
      </c>
      <c r="CB94" s="30">
        <f t="shared" si="86"/>
        <v>100</v>
      </c>
    </row>
    <row r="95" spans="1:80" ht="27.75" hidden="1" customHeight="1" x14ac:dyDescent="0.3">
      <c r="A95" s="18"/>
      <c r="B95" s="50" t="s">
        <v>238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>
        <v>2215</v>
      </c>
      <c r="U95" s="30">
        <v>2214.4</v>
      </c>
      <c r="V95" s="30"/>
      <c r="W95" s="30"/>
      <c r="X95" s="30"/>
      <c r="Y95" s="30"/>
      <c r="Z95" s="30"/>
      <c r="AA95" s="30"/>
      <c r="AB95" s="30">
        <f>5036.8+6000</f>
        <v>11036.8</v>
      </c>
      <c r="AC95" s="30">
        <f>5036.7795+5946.36065</f>
        <v>10983.140149999999</v>
      </c>
      <c r="AD95" s="30"/>
      <c r="AE95" s="30"/>
      <c r="AF95" s="30">
        <f>2418.3+353.6</f>
        <v>2771.9</v>
      </c>
      <c r="AG95" s="30">
        <f>2418.296+53.63935+37.452</f>
        <v>2509.38735</v>
      </c>
      <c r="AH95" s="30"/>
      <c r="AI95" s="30"/>
      <c r="AJ95" s="30"/>
      <c r="AK95" s="30"/>
      <c r="AL95" s="30">
        <v>150</v>
      </c>
      <c r="AM95" s="30">
        <v>150</v>
      </c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>
        <f>3218.3+5033.8+1456.3+802.8</f>
        <v>10511.199999999999</v>
      </c>
      <c r="BC95" s="30">
        <f>3218.3+5033.8+1456.2+1075.3</f>
        <v>10783.6</v>
      </c>
      <c r="BD95" s="29">
        <f t="shared" si="90"/>
        <v>10783.6</v>
      </c>
      <c r="BE95" s="29" t="e">
        <f t="shared" si="91"/>
        <v>#DIV/0!</v>
      </c>
      <c r="BF95" s="30">
        <f>1075.30531+9708.29569</f>
        <v>10783.601000000001</v>
      </c>
      <c r="BG95" s="30"/>
      <c r="BH95" s="30" t="e">
        <f t="shared" si="92"/>
        <v>#DIV/0!</v>
      </c>
      <c r="BI95" s="30">
        <v>450</v>
      </c>
      <c r="BJ95" s="30">
        <v>450</v>
      </c>
      <c r="BK95" s="30">
        <v>450</v>
      </c>
      <c r="BL95" s="30">
        <v>450</v>
      </c>
      <c r="BM95" s="30">
        <v>450</v>
      </c>
      <c r="BN95" s="30">
        <v>450</v>
      </c>
      <c r="BO95" s="30">
        <v>450</v>
      </c>
      <c r="BP95" s="30">
        <v>450</v>
      </c>
      <c r="BQ95" s="55">
        <v>450</v>
      </c>
      <c r="BR95" s="39">
        <v>450</v>
      </c>
      <c r="BS95" s="30"/>
      <c r="BT95" s="30">
        <f t="shared" si="81"/>
        <v>0</v>
      </c>
      <c r="BU95" s="30">
        <v>645</v>
      </c>
      <c r="BV95" s="30" t="e">
        <f t="shared" si="82"/>
        <v>#DIV/0!</v>
      </c>
      <c r="BW95" s="30">
        <f t="shared" si="83"/>
        <v>143.33333333333334</v>
      </c>
      <c r="BX95" s="30">
        <v>645</v>
      </c>
      <c r="BY95" s="30">
        <f t="shared" si="84"/>
        <v>100</v>
      </c>
      <c r="BZ95" s="30">
        <f t="shared" si="85"/>
        <v>143.33333333333334</v>
      </c>
      <c r="CA95" s="30">
        <v>645</v>
      </c>
      <c r="CB95" s="30">
        <f t="shared" si="86"/>
        <v>100</v>
      </c>
    </row>
    <row r="96" spans="1:80" ht="27.75" hidden="1" customHeight="1" x14ac:dyDescent="0.3">
      <c r="A96" s="18"/>
      <c r="B96" s="49" t="s">
        <v>239</v>
      </c>
      <c r="C96" s="30"/>
      <c r="D96" s="30"/>
      <c r="E96" s="30">
        <v>61.58417</v>
      </c>
      <c r="F96" s="30">
        <v>650</v>
      </c>
      <c r="G96" s="30"/>
      <c r="H96" s="30"/>
      <c r="I96" s="30"/>
      <c r="J96" s="30"/>
      <c r="K96" s="30">
        <v>500</v>
      </c>
      <c r="L96" s="30">
        <v>500</v>
      </c>
      <c r="M96" s="30">
        <v>500</v>
      </c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>
        <v>13.5</v>
      </c>
      <c r="AC96" s="30">
        <v>13.5</v>
      </c>
      <c r="AD96" s="30"/>
      <c r="AE96" s="30"/>
      <c r="AF96" s="30"/>
      <c r="AG96" s="30"/>
      <c r="AH96" s="30"/>
      <c r="AI96" s="30">
        <v>334.5</v>
      </c>
      <c r="AJ96" s="30">
        <v>334.5</v>
      </c>
      <c r="AK96" s="30">
        <v>334.5</v>
      </c>
      <c r="AL96" s="30">
        <f>334.5+1120.3+6.5+828</f>
        <v>2289.3000000000002</v>
      </c>
      <c r="AM96" s="30">
        <f>2276.27162+6.5</f>
        <v>2282.77162</v>
      </c>
      <c r="AN96" s="30"/>
      <c r="AO96" s="30">
        <v>130.6</v>
      </c>
      <c r="AP96" s="30">
        <v>130.6</v>
      </c>
      <c r="AQ96" s="30">
        <v>130.6</v>
      </c>
      <c r="AR96" s="30">
        <f>130.6+55</f>
        <v>185.6</v>
      </c>
      <c r="AS96" s="30">
        <f>130.6+55</f>
        <v>185.6</v>
      </c>
      <c r="AT96" s="30">
        <f>130.6+54.974</f>
        <v>185.57399999999998</v>
      </c>
      <c r="AU96" s="30"/>
      <c r="AV96" s="30">
        <v>132.69999999999999</v>
      </c>
      <c r="AW96" s="30">
        <v>132.69999999999999</v>
      </c>
      <c r="AX96" s="30">
        <v>132.69999999999999</v>
      </c>
      <c r="AY96" s="30"/>
      <c r="AZ96" s="30"/>
      <c r="BA96" s="30"/>
      <c r="BB96" s="30">
        <v>132.69999999999999</v>
      </c>
      <c r="BC96" s="30">
        <v>132.69999999999999</v>
      </c>
      <c r="BD96" s="29">
        <f t="shared" si="90"/>
        <v>0</v>
      </c>
      <c r="BE96" s="29">
        <f t="shared" si="91"/>
        <v>100</v>
      </c>
      <c r="BF96" s="30">
        <v>132.69999999999999</v>
      </c>
      <c r="BG96" s="30"/>
      <c r="BH96" s="30">
        <f t="shared" si="92"/>
        <v>71.507862092750059</v>
      </c>
      <c r="BI96" s="30">
        <v>132.19999999999999</v>
      </c>
      <c r="BJ96" s="30">
        <v>132.19999999999999</v>
      </c>
      <c r="BK96" s="30">
        <v>132.19999999999999</v>
      </c>
      <c r="BL96" s="30">
        <v>132.19999999999999</v>
      </c>
      <c r="BM96" s="30">
        <v>132.19999999999999</v>
      </c>
      <c r="BN96" s="30">
        <v>132.19999999999999</v>
      </c>
      <c r="BO96" s="30">
        <v>132.19999999999999</v>
      </c>
      <c r="BP96" s="30">
        <v>132.19999999999999</v>
      </c>
      <c r="BQ96" s="55">
        <v>132.19999999999999</v>
      </c>
      <c r="BR96" s="39">
        <v>132.1</v>
      </c>
      <c r="BS96" s="30"/>
      <c r="BT96" s="30">
        <f t="shared" si="81"/>
        <v>0</v>
      </c>
      <c r="BU96" s="30">
        <v>122.9</v>
      </c>
      <c r="BV96" s="30" t="e">
        <f t="shared" si="82"/>
        <v>#DIV/0!</v>
      </c>
      <c r="BW96" s="30">
        <f t="shared" si="83"/>
        <v>92.965204236006059</v>
      </c>
      <c r="BX96" s="30">
        <v>122.9</v>
      </c>
      <c r="BY96" s="30">
        <f t="shared" si="84"/>
        <v>100</v>
      </c>
      <c r="BZ96" s="30">
        <f t="shared" si="85"/>
        <v>92.965204236006059</v>
      </c>
      <c r="CA96" s="30">
        <v>122.9</v>
      </c>
      <c r="CB96" s="30">
        <f t="shared" si="86"/>
        <v>100</v>
      </c>
    </row>
    <row r="97" spans="1:80" ht="27.75" hidden="1" customHeight="1" x14ac:dyDescent="0.3">
      <c r="A97" s="18"/>
      <c r="B97" s="50" t="s">
        <v>240</v>
      </c>
      <c r="C97" s="30"/>
      <c r="D97" s="30"/>
      <c r="E97" s="30">
        <v>550</v>
      </c>
      <c r="F97" s="30">
        <f>270+441.316+200</f>
        <v>911.31600000000003</v>
      </c>
      <c r="G97" s="30"/>
      <c r="H97" s="30">
        <f>3023.8+770</f>
        <v>3793.8</v>
      </c>
      <c r="I97" s="30"/>
      <c r="J97" s="30">
        <f>3023.8+770</f>
        <v>3793.8</v>
      </c>
      <c r="K97" s="30"/>
      <c r="L97" s="30"/>
      <c r="M97" s="30"/>
      <c r="N97" s="30"/>
      <c r="O97" s="30"/>
      <c r="P97" s="30">
        <v>361</v>
      </c>
      <c r="Q97" s="30">
        <v>361</v>
      </c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>
        <v>683.7</v>
      </c>
      <c r="AG97" s="30">
        <v>683.74300000000005</v>
      </c>
      <c r="AH97" s="30"/>
      <c r="AI97" s="30"/>
      <c r="AJ97" s="30"/>
      <c r="AK97" s="30"/>
      <c r="AL97" s="30">
        <v>397.6</v>
      </c>
      <c r="AM97" s="30">
        <v>397.55200000000002</v>
      </c>
      <c r="AN97" s="30"/>
      <c r="AO97" s="30"/>
      <c r="AP97" s="30"/>
      <c r="AQ97" s="30"/>
      <c r="AR97" s="30">
        <v>100</v>
      </c>
      <c r="AS97" s="30">
        <v>100</v>
      </c>
      <c r="AT97" s="30">
        <v>100</v>
      </c>
      <c r="AU97" s="30"/>
      <c r="AV97" s="30"/>
      <c r="AW97" s="30"/>
      <c r="AX97" s="30"/>
      <c r="AY97" s="30"/>
      <c r="AZ97" s="30"/>
      <c r="BA97" s="30"/>
      <c r="BB97" s="30">
        <f>120+29.4</f>
        <v>149.4</v>
      </c>
      <c r="BC97" s="30">
        <v>120</v>
      </c>
      <c r="BD97" s="29">
        <f t="shared" si="90"/>
        <v>120</v>
      </c>
      <c r="BE97" s="29" t="e">
        <f t="shared" si="91"/>
        <v>#DIV/0!</v>
      </c>
      <c r="BF97" s="30">
        <v>120</v>
      </c>
      <c r="BG97" s="30"/>
      <c r="BH97" s="30">
        <f t="shared" si="92"/>
        <v>120</v>
      </c>
      <c r="BI97" s="30"/>
      <c r="BJ97" s="30"/>
      <c r="BK97" s="30"/>
      <c r="BL97" s="30"/>
      <c r="BM97" s="30"/>
      <c r="BN97" s="30"/>
      <c r="BO97" s="30"/>
      <c r="BP97" s="30"/>
      <c r="BQ97" s="55"/>
      <c r="BR97" s="56"/>
      <c r="BS97" s="30"/>
      <c r="BT97" s="30">
        <f t="shared" si="81"/>
        <v>0</v>
      </c>
      <c r="BU97" s="30"/>
      <c r="BV97" s="30" t="e">
        <f t="shared" si="82"/>
        <v>#DIV/0!</v>
      </c>
      <c r="BW97" s="30" t="e">
        <f t="shared" si="83"/>
        <v>#DIV/0!</v>
      </c>
      <c r="BX97" s="30"/>
      <c r="BY97" s="30" t="e">
        <f t="shared" si="84"/>
        <v>#DIV/0!</v>
      </c>
      <c r="BZ97" s="30" t="e">
        <f t="shared" si="85"/>
        <v>#DIV/0!</v>
      </c>
      <c r="CA97" s="30"/>
      <c r="CB97" s="30" t="e">
        <f t="shared" si="86"/>
        <v>#DIV/0!</v>
      </c>
    </row>
    <row r="98" spans="1:80" ht="27.75" hidden="1" customHeight="1" x14ac:dyDescent="0.3">
      <c r="A98" s="18"/>
      <c r="B98" s="50" t="s">
        <v>241</v>
      </c>
      <c r="C98" s="30"/>
      <c r="D98" s="30"/>
      <c r="E98" s="30"/>
      <c r="F98" s="30"/>
      <c r="G98" s="30"/>
      <c r="H98" s="30"/>
      <c r="I98" s="30"/>
      <c r="J98" s="30"/>
      <c r="K98" s="30"/>
      <c r="L98" s="30">
        <v>233</v>
      </c>
      <c r="M98" s="30">
        <v>233</v>
      </c>
      <c r="N98" s="30"/>
      <c r="O98" s="30"/>
      <c r="P98" s="30">
        <f>100+180.9</f>
        <v>280.89999999999998</v>
      </c>
      <c r="Q98" s="30">
        <f>100+180.9</f>
        <v>280.89999999999998</v>
      </c>
      <c r="R98" s="30"/>
      <c r="S98" s="30"/>
      <c r="T98" s="30"/>
      <c r="U98" s="30"/>
      <c r="V98" s="30"/>
      <c r="W98" s="30">
        <v>43.3</v>
      </c>
      <c r="X98" s="30">
        <f>43.3+60</f>
        <v>103.3</v>
      </c>
      <c r="Y98" s="30">
        <f>43.3+60</f>
        <v>103.3</v>
      </c>
      <c r="Z98" s="30"/>
      <c r="AA98" s="30">
        <v>53.1</v>
      </c>
      <c r="AB98" s="30">
        <f>53.1+60</f>
        <v>113.1</v>
      </c>
      <c r="AC98" s="30">
        <f>53.1+60</f>
        <v>113.1</v>
      </c>
      <c r="AD98" s="30"/>
      <c r="AE98" s="30">
        <v>62.3</v>
      </c>
      <c r="AF98" s="30">
        <v>62.3</v>
      </c>
      <c r="AG98" s="30">
        <v>62.3</v>
      </c>
      <c r="AH98" s="30"/>
      <c r="AI98" s="30">
        <v>59.6</v>
      </c>
      <c r="AJ98" s="30">
        <v>60.5</v>
      </c>
      <c r="AK98" s="30">
        <v>60.4</v>
      </c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29">
        <f t="shared" si="90"/>
        <v>0</v>
      </c>
      <c r="BE98" s="29" t="e">
        <f t="shared" si="91"/>
        <v>#DIV/0!</v>
      </c>
      <c r="BF98" s="30"/>
      <c r="BG98" s="30"/>
      <c r="BH98" s="30" t="e">
        <f t="shared" si="92"/>
        <v>#DIV/0!</v>
      </c>
      <c r="BI98" s="30"/>
      <c r="BJ98" s="30"/>
      <c r="BK98" s="30"/>
      <c r="BL98" s="30"/>
      <c r="BM98" s="30"/>
      <c r="BN98" s="30"/>
      <c r="BO98" s="30"/>
      <c r="BP98" s="30"/>
      <c r="BQ98" s="55"/>
      <c r="BR98" s="56"/>
      <c r="BS98" s="30"/>
      <c r="BT98" s="30" t="e">
        <f t="shared" si="81"/>
        <v>#DIV/0!</v>
      </c>
      <c r="BU98" s="30"/>
      <c r="BV98" s="30" t="e">
        <f t="shared" si="82"/>
        <v>#DIV/0!</v>
      </c>
      <c r="BW98" s="30" t="e">
        <f t="shared" si="83"/>
        <v>#DIV/0!</v>
      </c>
      <c r="BX98" s="30"/>
      <c r="BY98" s="30" t="e">
        <f t="shared" si="84"/>
        <v>#DIV/0!</v>
      </c>
      <c r="BZ98" s="30" t="e">
        <f t="shared" si="85"/>
        <v>#DIV/0!</v>
      </c>
      <c r="CA98" s="30"/>
      <c r="CB98" s="30" t="e">
        <f t="shared" si="86"/>
        <v>#DIV/0!</v>
      </c>
    </row>
    <row r="99" spans="1:80" ht="27.75" hidden="1" customHeight="1" x14ac:dyDescent="0.3">
      <c r="A99" s="18"/>
      <c r="B99" s="50" t="s">
        <v>242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>
        <v>150</v>
      </c>
      <c r="T99" s="30">
        <f>150+100</f>
        <v>250</v>
      </c>
      <c r="U99" s="30">
        <f>150+100</f>
        <v>250</v>
      </c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29">
        <f t="shared" si="90"/>
        <v>0</v>
      </c>
      <c r="BE99" s="29" t="e">
        <f t="shared" si="91"/>
        <v>#DIV/0!</v>
      </c>
      <c r="BF99" s="30"/>
      <c r="BG99" s="30"/>
      <c r="BH99" s="30" t="e">
        <f t="shared" si="92"/>
        <v>#DIV/0!</v>
      </c>
      <c r="BI99" s="30"/>
      <c r="BJ99" s="30"/>
      <c r="BK99" s="30"/>
      <c r="BL99" s="30"/>
      <c r="BM99" s="30"/>
      <c r="BN99" s="30"/>
      <c r="BO99" s="30"/>
      <c r="BP99" s="30"/>
      <c r="BQ99" s="55"/>
      <c r="BR99" s="56"/>
      <c r="BS99" s="30"/>
      <c r="BT99" s="30" t="e">
        <f t="shared" si="81"/>
        <v>#DIV/0!</v>
      </c>
      <c r="BU99" s="30"/>
      <c r="BV99" s="30" t="e">
        <f t="shared" si="82"/>
        <v>#DIV/0!</v>
      </c>
      <c r="BW99" s="30" t="e">
        <f t="shared" si="83"/>
        <v>#DIV/0!</v>
      </c>
      <c r="BX99" s="30"/>
      <c r="BY99" s="30" t="e">
        <f t="shared" si="84"/>
        <v>#DIV/0!</v>
      </c>
      <c r="BZ99" s="30" t="e">
        <f t="shared" si="85"/>
        <v>#DIV/0!</v>
      </c>
      <c r="CA99" s="30"/>
      <c r="CB99" s="30" t="e">
        <f t="shared" si="86"/>
        <v>#DIV/0!</v>
      </c>
    </row>
    <row r="100" spans="1:80" ht="27.75" hidden="1" customHeight="1" x14ac:dyDescent="0.3">
      <c r="A100" s="18"/>
      <c r="B100" s="50" t="s">
        <v>243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>
        <v>75</v>
      </c>
      <c r="AM100" s="30">
        <v>75</v>
      </c>
      <c r="AN100" s="30"/>
      <c r="AO100" s="30"/>
      <c r="AP100" s="30"/>
      <c r="AQ100" s="30"/>
      <c r="AR100" s="30">
        <v>20</v>
      </c>
      <c r="AS100" s="30">
        <v>20</v>
      </c>
      <c r="AT100" s="30">
        <v>20</v>
      </c>
      <c r="AU100" s="30"/>
      <c r="AV100" s="30"/>
      <c r="AW100" s="30"/>
      <c r="AX100" s="30"/>
      <c r="AY100" s="30"/>
      <c r="AZ100" s="30"/>
      <c r="BA100" s="30"/>
      <c r="BB100" s="30"/>
      <c r="BC100" s="30">
        <v>17.7</v>
      </c>
      <c r="BD100" s="29">
        <f t="shared" si="90"/>
        <v>17.7</v>
      </c>
      <c r="BE100" s="29" t="e">
        <f t="shared" si="91"/>
        <v>#DIV/0!</v>
      </c>
      <c r="BF100" s="30">
        <v>17.72</v>
      </c>
      <c r="BG100" s="30"/>
      <c r="BH100" s="30">
        <f t="shared" si="92"/>
        <v>88.6</v>
      </c>
      <c r="BI100" s="30"/>
      <c r="BJ100" s="30"/>
      <c r="BK100" s="30"/>
      <c r="BL100" s="30"/>
      <c r="BM100" s="30"/>
      <c r="BN100" s="30"/>
      <c r="BO100" s="30"/>
      <c r="BP100" s="30"/>
      <c r="BQ100" s="55"/>
      <c r="BR100" s="56"/>
      <c r="BS100" s="30"/>
      <c r="BT100" s="30">
        <f t="shared" si="81"/>
        <v>0</v>
      </c>
      <c r="BU100" s="30"/>
      <c r="BV100" s="30" t="e">
        <f t="shared" si="82"/>
        <v>#DIV/0!</v>
      </c>
      <c r="BW100" s="30" t="e">
        <f t="shared" si="83"/>
        <v>#DIV/0!</v>
      </c>
      <c r="BX100" s="30"/>
      <c r="BY100" s="30" t="e">
        <f t="shared" si="84"/>
        <v>#DIV/0!</v>
      </c>
      <c r="BZ100" s="30" t="e">
        <f t="shared" si="85"/>
        <v>#DIV/0!</v>
      </c>
      <c r="CA100" s="30"/>
      <c r="CB100" s="30" t="e">
        <f t="shared" si="86"/>
        <v>#DIV/0!</v>
      </c>
    </row>
    <row r="101" spans="1:80" ht="27.75" hidden="1" customHeight="1" x14ac:dyDescent="0.3">
      <c r="A101" s="18"/>
      <c r="B101" s="50" t="s">
        <v>244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>
        <v>865</v>
      </c>
      <c r="U101" s="30">
        <v>599.70000000000005</v>
      </c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>
        <f>335+3090</f>
        <v>3425</v>
      </c>
      <c r="AG101" s="30">
        <f>335+3090</f>
        <v>3425</v>
      </c>
      <c r="AH101" s="30"/>
      <c r="AI101" s="30"/>
      <c r="AJ101" s="30"/>
      <c r="AK101" s="30"/>
      <c r="AL101" s="30">
        <v>11847.6</v>
      </c>
      <c r="AM101" s="30">
        <v>11847.588</v>
      </c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>
        <v>660</v>
      </c>
      <c r="BC101" s="30">
        <v>660</v>
      </c>
      <c r="BD101" s="29">
        <f t="shared" si="90"/>
        <v>660</v>
      </c>
      <c r="BE101" s="29" t="e">
        <f t="shared" si="91"/>
        <v>#DIV/0!</v>
      </c>
      <c r="BF101" s="30">
        <v>660</v>
      </c>
      <c r="BG101" s="30"/>
      <c r="BH101" s="30" t="e">
        <f t="shared" si="92"/>
        <v>#DIV/0!</v>
      </c>
      <c r="BI101" s="30"/>
      <c r="BJ101" s="30"/>
      <c r="BK101" s="30"/>
      <c r="BL101" s="30"/>
      <c r="BM101" s="30"/>
      <c r="BN101" s="30"/>
      <c r="BO101" s="30"/>
      <c r="BP101" s="30">
        <v>660</v>
      </c>
      <c r="BQ101" s="55">
        <v>660</v>
      </c>
      <c r="BR101" s="39">
        <v>585.1</v>
      </c>
      <c r="BS101" s="30"/>
      <c r="BT101" s="30">
        <f t="shared" si="81"/>
        <v>0</v>
      </c>
      <c r="BU101" s="30"/>
      <c r="BV101" s="30" t="e">
        <f t="shared" si="82"/>
        <v>#DIV/0!</v>
      </c>
      <c r="BW101" s="30" t="e">
        <f t="shared" si="83"/>
        <v>#DIV/0!</v>
      </c>
      <c r="BX101" s="30"/>
      <c r="BY101" s="30" t="e">
        <f t="shared" si="84"/>
        <v>#DIV/0!</v>
      </c>
      <c r="BZ101" s="30" t="e">
        <f t="shared" si="85"/>
        <v>#DIV/0!</v>
      </c>
      <c r="CA101" s="30"/>
      <c r="CB101" s="30" t="e">
        <f t="shared" si="86"/>
        <v>#DIV/0!</v>
      </c>
    </row>
    <row r="102" spans="1:80" ht="27.75" hidden="1" customHeight="1" x14ac:dyDescent="0.3">
      <c r="A102" s="18"/>
      <c r="B102" s="50" t="s">
        <v>245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>
        <v>200</v>
      </c>
      <c r="AS102" s="30">
        <v>200</v>
      </c>
      <c r="AT102" s="30">
        <v>200</v>
      </c>
      <c r="AU102" s="30"/>
      <c r="AV102" s="30"/>
      <c r="AW102" s="30"/>
      <c r="AX102" s="30"/>
      <c r="AY102" s="30"/>
      <c r="AZ102" s="30"/>
      <c r="BA102" s="30"/>
      <c r="BB102" s="30">
        <v>200</v>
      </c>
      <c r="BC102" s="30">
        <v>400</v>
      </c>
      <c r="BD102" s="29">
        <f t="shared" si="90"/>
        <v>400</v>
      </c>
      <c r="BE102" s="29" t="e">
        <f t="shared" si="91"/>
        <v>#DIV/0!</v>
      </c>
      <c r="BF102" s="30">
        <v>400</v>
      </c>
      <c r="BG102" s="30"/>
      <c r="BH102" s="30">
        <f t="shared" si="92"/>
        <v>200</v>
      </c>
      <c r="BI102" s="30"/>
      <c r="BJ102" s="30"/>
      <c r="BK102" s="30"/>
      <c r="BL102" s="30"/>
      <c r="BM102" s="30"/>
      <c r="BN102" s="30"/>
      <c r="BO102" s="30"/>
      <c r="BP102" s="30">
        <v>300</v>
      </c>
      <c r="BQ102" s="55">
        <v>300</v>
      </c>
      <c r="BR102" s="39">
        <v>299.8</v>
      </c>
      <c r="BS102" s="30"/>
      <c r="BT102" s="30">
        <f t="shared" si="81"/>
        <v>0</v>
      </c>
      <c r="BU102" s="30"/>
      <c r="BV102" s="30" t="e">
        <f t="shared" si="82"/>
        <v>#DIV/0!</v>
      </c>
      <c r="BW102" s="30" t="e">
        <f t="shared" si="83"/>
        <v>#DIV/0!</v>
      </c>
      <c r="BX102" s="30"/>
      <c r="BY102" s="30" t="e">
        <f t="shared" si="84"/>
        <v>#DIV/0!</v>
      </c>
      <c r="BZ102" s="30" t="e">
        <f t="shared" si="85"/>
        <v>#DIV/0!</v>
      </c>
      <c r="CA102" s="30"/>
      <c r="CB102" s="30" t="e">
        <f t="shared" si="86"/>
        <v>#DIV/0!</v>
      </c>
    </row>
    <row r="103" spans="1:80" ht="27.75" hidden="1" customHeight="1" x14ac:dyDescent="0.3">
      <c r="A103" s="18"/>
      <c r="B103" s="50" t="s">
        <v>246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>
        <v>1300</v>
      </c>
      <c r="AB103" s="30">
        <v>1300</v>
      </c>
      <c r="AC103" s="30">
        <v>1300</v>
      </c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29">
        <f t="shared" si="90"/>
        <v>0</v>
      </c>
      <c r="BE103" s="29" t="e">
        <f t="shared" si="91"/>
        <v>#DIV/0!</v>
      </c>
      <c r="BF103" s="30"/>
      <c r="BG103" s="30"/>
      <c r="BH103" s="30" t="e">
        <f t="shared" si="92"/>
        <v>#DIV/0!</v>
      </c>
      <c r="BI103" s="30"/>
      <c r="BJ103" s="30"/>
      <c r="BK103" s="30"/>
      <c r="BL103" s="30"/>
      <c r="BM103" s="30"/>
      <c r="BN103" s="30"/>
      <c r="BO103" s="30"/>
      <c r="BP103" s="30"/>
      <c r="BQ103" s="55"/>
      <c r="BR103" s="39"/>
      <c r="BS103" s="30"/>
      <c r="BT103" s="30" t="e">
        <f t="shared" si="81"/>
        <v>#DIV/0!</v>
      </c>
      <c r="BU103" s="30"/>
      <c r="BV103" s="30" t="e">
        <f t="shared" si="82"/>
        <v>#DIV/0!</v>
      </c>
      <c r="BW103" s="30" t="e">
        <f t="shared" si="83"/>
        <v>#DIV/0!</v>
      </c>
      <c r="BX103" s="30"/>
      <c r="BY103" s="30" t="e">
        <f t="shared" si="84"/>
        <v>#DIV/0!</v>
      </c>
      <c r="BZ103" s="30" t="e">
        <f t="shared" si="85"/>
        <v>#DIV/0!</v>
      </c>
      <c r="CA103" s="30"/>
      <c r="CB103" s="30" t="e">
        <f t="shared" si="86"/>
        <v>#DIV/0!</v>
      </c>
    </row>
    <row r="104" spans="1:80" ht="27.75" hidden="1" customHeight="1" x14ac:dyDescent="0.3">
      <c r="A104" s="18"/>
      <c r="B104" s="50" t="s">
        <v>247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>
        <v>1384</v>
      </c>
      <c r="Q104" s="30">
        <v>1384</v>
      </c>
      <c r="R104" s="30"/>
      <c r="S104" s="30">
        <v>2978</v>
      </c>
      <c r="T104" s="30">
        <v>2978</v>
      </c>
      <c r="U104" s="30">
        <v>2978</v>
      </c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>
        <v>1500</v>
      </c>
      <c r="AM104" s="30">
        <v>1500</v>
      </c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29">
        <f t="shared" si="90"/>
        <v>0</v>
      </c>
      <c r="BE104" s="29" t="e">
        <f t="shared" si="91"/>
        <v>#DIV/0!</v>
      </c>
      <c r="BF104" s="30"/>
      <c r="BG104" s="30"/>
      <c r="BH104" s="30" t="e">
        <f t="shared" si="92"/>
        <v>#DIV/0!</v>
      </c>
      <c r="BI104" s="30"/>
      <c r="BJ104" s="30"/>
      <c r="BK104" s="30"/>
      <c r="BL104" s="30"/>
      <c r="BM104" s="30"/>
      <c r="BN104" s="30"/>
      <c r="BO104" s="30"/>
      <c r="BP104" s="30"/>
      <c r="BQ104" s="55"/>
      <c r="BR104" s="39"/>
      <c r="BS104" s="30"/>
      <c r="BT104" s="30" t="e">
        <f t="shared" si="81"/>
        <v>#DIV/0!</v>
      </c>
      <c r="BU104" s="30"/>
      <c r="BV104" s="30" t="e">
        <f t="shared" si="82"/>
        <v>#DIV/0!</v>
      </c>
      <c r="BW104" s="30" t="e">
        <f t="shared" si="83"/>
        <v>#DIV/0!</v>
      </c>
      <c r="BX104" s="30"/>
      <c r="BY104" s="30" t="e">
        <f t="shared" si="84"/>
        <v>#DIV/0!</v>
      </c>
      <c r="BZ104" s="30" t="e">
        <f t="shared" si="85"/>
        <v>#DIV/0!</v>
      </c>
      <c r="CA104" s="30"/>
      <c r="CB104" s="30" t="e">
        <f t="shared" si="86"/>
        <v>#DIV/0!</v>
      </c>
    </row>
    <row r="105" spans="1:80" ht="27.75" hidden="1" customHeight="1" x14ac:dyDescent="0.3">
      <c r="A105" s="18"/>
      <c r="B105" s="50" t="s">
        <v>248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>
        <v>563.6</v>
      </c>
      <c r="AM105" s="30">
        <v>563.58910000000003</v>
      </c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>
        <v>29.4</v>
      </c>
      <c r="BD105" s="29">
        <f t="shared" si="90"/>
        <v>29.4</v>
      </c>
      <c r="BE105" s="29" t="e">
        <f t="shared" si="91"/>
        <v>#DIV/0!</v>
      </c>
      <c r="BF105" s="30">
        <v>29.417999999999999</v>
      </c>
      <c r="BG105" s="30"/>
      <c r="BH105" s="30" t="e">
        <f t="shared" si="92"/>
        <v>#DIV/0!</v>
      </c>
      <c r="BI105" s="30"/>
      <c r="BJ105" s="30"/>
      <c r="BK105" s="30"/>
      <c r="BL105" s="30"/>
      <c r="BM105" s="30"/>
      <c r="BN105" s="30"/>
      <c r="BO105" s="30"/>
      <c r="BP105" s="30"/>
      <c r="BQ105" s="55"/>
      <c r="BR105" s="39"/>
      <c r="BS105" s="30"/>
      <c r="BT105" s="30">
        <f t="shared" si="81"/>
        <v>0</v>
      </c>
      <c r="BU105" s="30"/>
      <c r="BV105" s="30" t="e">
        <f t="shared" si="82"/>
        <v>#DIV/0!</v>
      </c>
      <c r="BW105" s="30" t="e">
        <f t="shared" si="83"/>
        <v>#DIV/0!</v>
      </c>
      <c r="BX105" s="30"/>
      <c r="BY105" s="30" t="e">
        <f t="shared" si="84"/>
        <v>#DIV/0!</v>
      </c>
      <c r="BZ105" s="30" t="e">
        <f t="shared" si="85"/>
        <v>#DIV/0!</v>
      </c>
      <c r="CA105" s="30"/>
      <c r="CB105" s="30" t="e">
        <f t="shared" si="86"/>
        <v>#DIV/0!</v>
      </c>
    </row>
    <row r="106" spans="1:80" ht="27.75" hidden="1" customHeight="1" x14ac:dyDescent="0.3">
      <c r="A106" s="18"/>
      <c r="B106" s="50" t="s">
        <v>249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>
        <v>383</v>
      </c>
      <c r="T106" s="30">
        <v>383</v>
      </c>
      <c r="U106" s="30">
        <v>383</v>
      </c>
      <c r="V106" s="30"/>
      <c r="W106" s="30">
        <v>393</v>
      </c>
      <c r="X106" s="30">
        <v>393</v>
      </c>
      <c r="Y106" s="30">
        <v>393</v>
      </c>
      <c r="Z106" s="30"/>
      <c r="AA106" s="30">
        <v>383</v>
      </c>
      <c r="AB106" s="30">
        <v>383</v>
      </c>
      <c r="AC106" s="30">
        <v>383</v>
      </c>
      <c r="AD106" s="30"/>
      <c r="AE106" s="30">
        <v>383</v>
      </c>
      <c r="AF106" s="30">
        <v>383</v>
      </c>
      <c r="AG106" s="30">
        <v>155.02500000000001</v>
      </c>
      <c r="AH106" s="30"/>
      <c r="AI106" s="30">
        <v>473.6</v>
      </c>
      <c r="AJ106" s="30">
        <v>473.6</v>
      </c>
      <c r="AK106" s="30">
        <v>473.6</v>
      </c>
      <c r="AL106" s="30">
        <f>90.6+383</f>
        <v>473.6</v>
      </c>
      <c r="AM106" s="30">
        <f>90.6+383</f>
        <v>473.6</v>
      </c>
      <c r="AN106" s="30"/>
      <c r="AO106" s="30">
        <v>402.6</v>
      </c>
      <c r="AP106" s="30">
        <v>402.6</v>
      </c>
      <c r="AQ106" s="30">
        <v>402.6</v>
      </c>
      <c r="AR106" s="30">
        <f>106+383</f>
        <v>489</v>
      </c>
      <c r="AS106" s="30">
        <f>151+338</f>
        <v>489</v>
      </c>
      <c r="AT106" s="30">
        <f>151+338</f>
        <v>489</v>
      </c>
      <c r="AU106" s="30"/>
      <c r="AV106" s="30">
        <v>383</v>
      </c>
      <c r="AW106" s="30">
        <v>383</v>
      </c>
      <c r="AX106" s="30">
        <v>383</v>
      </c>
      <c r="AY106" s="30"/>
      <c r="AZ106" s="30"/>
      <c r="BA106" s="30"/>
      <c r="BB106" s="30">
        <v>383</v>
      </c>
      <c r="BC106" s="30">
        <v>383</v>
      </c>
      <c r="BD106" s="29">
        <f t="shared" si="90"/>
        <v>0</v>
      </c>
      <c r="BE106" s="29">
        <f t="shared" si="91"/>
        <v>100</v>
      </c>
      <c r="BF106" s="30">
        <v>383</v>
      </c>
      <c r="BG106" s="30"/>
      <c r="BH106" s="30">
        <f t="shared" si="92"/>
        <v>78.323108384458067</v>
      </c>
      <c r="BI106" s="30">
        <v>383</v>
      </c>
      <c r="BJ106" s="30">
        <v>383</v>
      </c>
      <c r="BK106" s="30">
        <v>383</v>
      </c>
      <c r="BL106" s="30">
        <v>383</v>
      </c>
      <c r="BM106" s="30">
        <v>383</v>
      </c>
      <c r="BN106" s="30">
        <v>383</v>
      </c>
      <c r="BO106" s="30">
        <v>383</v>
      </c>
      <c r="BP106" s="30">
        <v>383</v>
      </c>
      <c r="BQ106" s="55">
        <v>383</v>
      </c>
      <c r="BR106" s="39">
        <v>319</v>
      </c>
      <c r="BS106" s="30"/>
      <c r="BT106" s="30">
        <f t="shared" si="81"/>
        <v>0</v>
      </c>
      <c r="BU106" s="30">
        <v>383</v>
      </c>
      <c r="BV106" s="30" t="e">
        <f t="shared" si="82"/>
        <v>#DIV/0!</v>
      </c>
      <c r="BW106" s="30">
        <f t="shared" si="83"/>
        <v>100</v>
      </c>
      <c r="BX106" s="30">
        <v>383</v>
      </c>
      <c r="BY106" s="30">
        <f t="shared" si="84"/>
        <v>100</v>
      </c>
      <c r="BZ106" s="30">
        <f t="shared" si="85"/>
        <v>100</v>
      </c>
      <c r="CA106" s="30">
        <v>383</v>
      </c>
      <c r="CB106" s="30">
        <f t="shared" si="86"/>
        <v>100</v>
      </c>
    </row>
    <row r="107" spans="1:80" ht="27.75" hidden="1" customHeight="1" x14ac:dyDescent="0.3">
      <c r="A107" s="18"/>
      <c r="B107" s="50" t="s">
        <v>250</v>
      </c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>
        <v>241.7</v>
      </c>
      <c r="Y107" s="30">
        <v>241.68299999999999</v>
      </c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29">
        <f t="shared" si="90"/>
        <v>0</v>
      </c>
      <c r="BE107" s="29" t="e">
        <f t="shared" si="91"/>
        <v>#DIV/0!</v>
      </c>
      <c r="BF107" s="30"/>
      <c r="BG107" s="30"/>
      <c r="BH107" s="30" t="e">
        <f t="shared" si="92"/>
        <v>#DIV/0!</v>
      </c>
      <c r="BI107" s="30"/>
      <c r="BJ107" s="30"/>
      <c r="BK107" s="30"/>
      <c r="BL107" s="30"/>
      <c r="BM107" s="30"/>
      <c r="BN107" s="30"/>
      <c r="BO107" s="30"/>
      <c r="BP107" s="30"/>
      <c r="BQ107" s="56"/>
      <c r="BR107" s="56"/>
      <c r="BS107" s="30"/>
      <c r="BT107" s="30" t="e">
        <f t="shared" si="81"/>
        <v>#DIV/0!</v>
      </c>
      <c r="BU107" s="30"/>
      <c r="BV107" s="30" t="e">
        <f t="shared" si="82"/>
        <v>#DIV/0!</v>
      </c>
      <c r="BW107" s="30" t="e">
        <f t="shared" si="83"/>
        <v>#DIV/0!</v>
      </c>
      <c r="BX107" s="30"/>
      <c r="BY107" s="30" t="e">
        <f t="shared" si="84"/>
        <v>#DIV/0!</v>
      </c>
      <c r="BZ107" s="30" t="e">
        <f t="shared" si="85"/>
        <v>#DIV/0!</v>
      </c>
      <c r="CA107" s="30"/>
      <c r="CB107" s="30" t="e">
        <f t="shared" si="86"/>
        <v>#DIV/0!</v>
      </c>
    </row>
    <row r="108" spans="1:80" ht="27.75" hidden="1" customHeight="1" x14ac:dyDescent="0.3">
      <c r="A108" s="18"/>
      <c r="B108" s="50" t="s">
        <v>251</v>
      </c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>
        <v>43.1</v>
      </c>
      <c r="AG108" s="30">
        <v>43.066000000000003</v>
      </c>
      <c r="AH108" s="30"/>
      <c r="AI108" s="30"/>
      <c r="AJ108" s="30"/>
      <c r="AK108" s="30"/>
      <c r="AL108" s="30">
        <v>60.1</v>
      </c>
      <c r="AM108" s="30">
        <v>60.072000000000003</v>
      </c>
      <c r="AN108" s="30"/>
      <c r="AO108" s="30"/>
      <c r="AP108" s="30"/>
      <c r="AQ108" s="30"/>
      <c r="AR108" s="30">
        <v>396</v>
      </c>
      <c r="AS108" s="30"/>
      <c r="AT108" s="30">
        <v>396</v>
      </c>
      <c r="AU108" s="30"/>
      <c r="AV108" s="30"/>
      <c r="AW108" s="30"/>
      <c r="AX108" s="30"/>
      <c r="AY108" s="30"/>
      <c r="AZ108" s="30"/>
      <c r="BA108" s="30"/>
      <c r="BB108" s="30"/>
      <c r="BC108" s="30"/>
      <c r="BD108" s="29">
        <f>BC108-AV108</f>
        <v>0</v>
      </c>
      <c r="BE108" s="29" t="e">
        <f>BC108/AV108*100</f>
        <v>#DIV/0!</v>
      </c>
      <c r="BF108" s="30">
        <f>484.5+51.4</f>
        <v>535.9</v>
      </c>
      <c r="BG108" s="30"/>
      <c r="BH108" s="30">
        <f>BF108/AT108*100</f>
        <v>135.32828282828282</v>
      </c>
      <c r="BI108" s="30"/>
      <c r="BJ108" s="30"/>
      <c r="BK108" s="30"/>
      <c r="BL108" s="30"/>
      <c r="BM108" s="30"/>
      <c r="BN108" s="30"/>
      <c r="BO108" s="30"/>
      <c r="BP108" s="30">
        <v>16.399999999999999</v>
      </c>
      <c r="BQ108" s="56">
        <v>16.399999999999999</v>
      </c>
      <c r="BR108" s="39">
        <v>16.399999999999999</v>
      </c>
      <c r="BS108" s="30"/>
      <c r="BT108" s="30">
        <f t="shared" si="81"/>
        <v>0</v>
      </c>
      <c r="BU108" s="30"/>
      <c r="BV108" s="30" t="e">
        <f t="shared" si="82"/>
        <v>#DIV/0!</v>
      </c>
      <c r="BW108" s="30" t="e">
        <f t="shared" si="83"/>
        <v>#DIV/0!</v>
      </c>
      <c r="BX108" s="30"/>
      <c r="BY108" s="30" t="e">
        <f t="shared" si="84"/>
        <v>#DIV/0!</v>
      </c>
      <c r="BZ108" s="30" t="e">
        <f t="shared" si="85"/>
        <v>#DIV/0!</v>
      </c>
      <c r="CA108" s="30"/>
      <c r="CB108" s="30" t="e">
        <f t="shared" si="86"/>
        <v>#DIV/0!</v>
      </c>
    </row>
    <row r="109" spans="1:80" ht="27.75" hidden="1" customHeight="1" x14ac:dyDescent="0.3">
      <c r="A109" s="18"/>
      <c r="B109" s="50" t="s">
        <v>252</v>
      </c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>
        <v>43655.5</v>
      </c>
      <c r="AS109" s="30">
        <f>396+45762.5</f>
        <v>46158.5</v>
      </c>
      <c r="AT109" s="30">
        <f>45762.5</f>
        <v>45762.5</v>
      </c>
      <c r="AU109" s="30"/>
      <c r="AV109" s="30">
        <v>42170</v>
      </c>
      <c r="AW109" s="30">
        <v>26861.9</v>
      </c>
      <c r="AX109" s="30">
        <v>31287.9</v>
      </c>
      <c r="AY109" s="30"/>
      <c r="AZ109" s="30"/>
      <c r="BA109" s="30"/>
      <c r="BB109" s="30">
        <v>45919.8</v>
      </c>
      <c r="BC109" s="30">
        <v>49730.2</v>
      </c>
      <c r="BD109" s="29">
        <f t="shared" si="90"/>
        <v>7560.1999999999971</v>
      </c>
      <c r="BE109" s="29">
        <f t="shared" si="91"/>
        <v>117.92791083708798</v>
      </c>
      <c r="BF109" s="30">
        <f>49730.2-BF108</f>
        <v>49194.299999999996</v>
      </c>
      <c r="BG109" s="30"/>
      <c r="BH109" s="30">
        <f t="shared" si="92"/>
        <v>107.49915323682053</v>
      </c>
      <c r="BI109" s="30">
        <v>51958.7</v>
      </c>
      <c r="BJ109" s="30">
        <v>37161.800000000003</v>
      </c>
      <c r="BK109" s="30">
        <v>37161.800000000003</v>
      </c>
      <c r="BL109" s="30">
        <v>36597.199999999997</v>
      </c>
      <c r="BM109" s="30">
        <v>51958.7</v>
      </c>
      <c r="BN109" s="30">
        <v>61837.2</v>
      </c>
      <c r="BO109" s="30">
        <v>62427</v>
      </c>
      <c r="BP109" s="30">
        <v>63132.1</v>
      </c>
      <c r="BQ109" s="38">
        <v>63132</v>
      </c>
      <c r="BR109" s="39">
        <v>64726.8</v>
      </c>
      <c r="BS109" s="30"/>
      <c r="BT109" s="30">
        <f t="shared" si="81"/>
        <v>0</v>
      </c>
      <c r="BU109" s="30">
        <v>53607.199999999997</v>
      </c>
      <c r="BV109" s="30" t="e">
        <f t="shared" si="82"/>
        <v>#DIV/0!</v>
      </c>
      <c r="BW109" s="30">
        <f t="shared" si="83"/>
        <v>144.25350763418348</v>
      </c>
      <c r="BX109" s="30">
        <v>38036</v>
      </c>
      <c r="BY109" s="30">
        <f t="shared" si="84"/>
        <v>70.953155546269912</v>
      </c>
      <c r="BZ109" s="30">
        <f t="shared" si="85"/>
        <v>103.93144830752081</v>
      </c>
      <c r="CA109" s="30">
        <v>36434.5</v>
      </c>
      <c r="CB109" s="30">
        <f t="shared" si="86"/>
        <v>95.789515196129983</v>
      </c>
    </row>
    <row r="110" spans="1:80" ht="27.75" hidden="1" customHeight="1" x14ac:dyDescent="0.3">
      <c r="A110" s="18" t="s">
        <v>253</v>
      </c>
      <c r="B110" s="50" t="s">
        <v>254</v>
      </c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>
        <v>64445.408210000001</v>
      </c>
      <c r="O110" s="30"/>
      <c r="P110" s="30"/>
      <c r="Q110" s="30"/>
      <c r="R110" s="30">
        <v>10718.92533</v>
      </c>
      <c r="S110" s="30"/>
      <c r="T110" s="30"/>
      <c r="U110" s="30"/>
      <c r="V110" s="30">
        <v>78201.085149999999</v>
      </c>
      <c r="W110" s="30"/>
      <c r="X110" s="30"/>
      <c r="Y110" s="30"/>
      <c r="Z110" s="30">
        <v>20739.901109999999</v>
      </c>
      <c r="AA110" s="30"/>
      <c r="AB110" s="30"/>
      <c r="AC110" s="30"/>
      <c r="AD110" s="30">
        <v>8489.5724499999997</v>
      </c>
      <c r="AE110" s="30"/>
      <c r="AF110" s="30"/>
      <c r="AG110" s="30"/>
      <c r="AH110" s="30">
        <v>72.275499999999994</v>
      </c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29">
        <f t="shared" si="90"/>
        <v>0</v>
      </c>
      <c r="BE110" s="29" t="e">
        <f t="shared" si="91"/>
        <v>#DIV/0!</v>
      </c>
      <c r="BF110" s="30"/>
      <c r="BG110" s="30"/>
      <c r="BH110" s="30" t="e">
        <f t="shared" si="92"/>
        <v>#DIV/0!</v>
      </c>
      <c r="BI110" s="30"/>
      <c r="BJ110" s="30"/>
      <c r="BK110" s="30"/>
      <c r="BL110" s="30"/>
      <c r="BM110" s="30"/>
      <c r="BN110" s="30"/>
      <c r="BO110" s="30"/>
      <c r="BP110" s="30"/>
      <c r="BQ110" s="38"/>
      <c r="BR110" s="39"/>
      <c r="BS110" s="30"/>
      <c r="BT110" s="30" t="e">
        <f t="shared" si="81"/>
        <v>#DIV/0!</v>
      </c>
      <c r="BU110" s="30"/>
      <c r="BV110" s="30" t="e">
        <f t="shared" si="82"/>
        <v>#DIV/0!</v>
      </c>
      <c r="BW110" s="30" t="e">
        <f t="shared" si="83"/>
        <v>#DIV/0!</v>
      </c>
      <c r="BX110" s="30"/>
      <c r="BY110" s="30" t="e">
        <f t="shared" si="84"/>
        <v>#DIV/0!</v>
      </c>
      <c r="BZ110" s="30" t="e">
        <f t="shared" si="85"/>
        <v>#DIV/0!</v>
      </c>
      <c r="CA110" s="30"/>
      <c r="CB110" s="30" t="e">
        <f t="shared" si="86"/>
        <v>#DIV/0!</v>
      </c>
    </row>
    <row r="111" spans="1:80" ht="27.75" hidden="1" customHeight="1" x14ac:dyDescent="0.3">
      <c r="A111" s="18" t="s">
        <v>255</v>
      </c>
      <c r="B111" s="50" t="s">
        <v>256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29">
        <f t="shared" si="90"/>
        <v>0</v>
      </c>
      <c r="BE111" s="29" t="e">
        <f t="shared" si="91"/>
        <v>#DIV/0!</v>
      </c>
      <c r="BF111" s="30"/>
      <c r="BG111" s="30"/>
      <c r="BH111" s="30" t="e">
        <f t="shared" si="92"/>
        <v>#DIV/0!</v>
      </c>
      <c r="BI111" s="30"/>
      <c r="BJ111" s="30"/>
      <c r="BK111" s="30"/>
      <c r="BL111" s="30"/>
      <c r="BM111" s="30"/>
      <c r="BN111" s="30"/>
      <c r="BO111" s="30"/>
      <c r="BP111" s="30"/>
      <c r="BQ111" s="38"/>
      <c r="BR111" s="39"/>
      <c r="BS111" s="30"/>
      <c r="BT111" s="30" t="e">
        <f t="shared" si="81"/>
        <v>#DIV/0!</v>
      </c>
      <c r="BU111" s="30"/>
      <c r="BV111" s="30" t="e">
        <f t="shared" si="82"/>
        <v>#DIV/0!</v>
      </c>
      <c r="BW111" s="30" t="e">
        <f t="shared" si="83"/>
        <v>#DIV/0!</v>
      </c>
      <c r="BX111" s="30"/>
      <c r="BY111" s="30" t="e">
        <f t="shared" si="84"/>
        <v>#DIV/0!</v>
      </c>
      <c r="BZ111" s="30" t="e">
        <f t="shared" si="85"/>
        <v>#DIV/0!</v>
      </c>
      <c r="CA111" s="30"/>
      <c r="CB111" s="30" t="e">
        <f t="shared" si="86"/>
        <v>#DIV/0!</v>
      </c>
    </row>
    <row r="112" spans="1:80" ht="27.75" hidden="1" customHeight="1" x14ac:dyDescent="0.3">
      <c r="A112" s="18" t="s">
        <v>257</v>
      </c>
      <c r="B112" s="50" t="s">
        <v>258</v>
      </c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>
        <v>3.375</v>
      </c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29">
        <f t="shared" si="90"/>
        <v>0</v>
      </c>
      <c r="BE112" s="29" t="e">
        <f t="shared" si="91"/>
        <v>#DIV/0!</v>
      </c>
      <c r="BF112" s="30"/>
      <c r="BG112" s="30"/>
      <c r="BH112" s="30" t="e">
        <f t="shared" si="92"/>
        <v>#DIV/0!</v>
      </c>
      <c r="BI112" s="30"/>
      <c r="BJ112" s="30"/>
      <c r="BK112" s="30"/>
      <c r="BL112" s="30"/>
      <c r="BM112" s="30"/>
      <c r="BN112" s="30"/>
      <c r="BO112" s="30"/>
      <c r="BP112" s="30"/>
      <c r="BQ112" s="38"/>
      <c r="BR112" s="39"/>
      <c r="BS112" s="30"/>
      <c r="BT112" s="30" t="e">
        <f t="shared" si="81"/>
        <v>#DIV/0!</v>
      </c>
      <c r="BU112" s="30"/>
      <c r="BV112" s="30" t="e">
        <f t="shared" si="82"/>
        <v>#DIV/0!</v>
      </c>
      <c r="BW112" s="30" t="e">
        <f t="shared" si="83"/>
        <v>#DIV/0!</v>
      </c>
      <c r="BX112" s="30"/>
      <c r="BY112" s="30" t="e">
        <f t="shared" si="84"/>
        <v>#DIV/0!</v>
      </c>
      <c r="BZ112" s="30" t="e">
        <f t="shared" si="85"/>
        <v>#DIV/0!</v>
      </c>
      <c r="CA112" s="30"/>
      <c r="CB112" s="30" t="e">
        <f t="shared" si="86"/>
        <v>#DIV/0!</v>
      </c>
    </row>
    <row r="113" spans="1:80" ht="24.75" customHeight="1" x14ac:dyDescent="0.3">
      <c r="A113" s="27" t="s">
        <v>259</v>
      </c>
      <c r="B113" s="28" t="s">
        <v>277</v>
      </c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29"/>
      <c r="BE113" s="29"/>
      <c r="BF113" s="30"/>
      <c r="BG113" s="30"/>
      <c r="BH113" s="30"/>
      <c r="BI113" s="30"/>
      <c r="BJ113" s="30"/>
      <c r="BK113" s="30"/>
      <c r="BL113" s="30"/>
      <c r="BM113" s="30"/>
      <c r="BN113" s="29">
        <f t="shared" ref="BN113:BS113" si="102">BN114</f>
        <v>500</v>
      </c>
      <c r="BO113" s="29">
        <f t="shared" si="102"/>
        <v>500</v>
      </c>
      <c r="BP113" s="29">
        <f t="shared" si="102"/>
        <v>500</v>
      </c>
      <c r="BQ113" s="31">
        <f t="shared" si="102"/>
        <v>500</v>
      </c>
      <c r="BR113" s="32">
        <f t="shared" si="102"/>
        <v>500</v>
      </c>
      <c r="BS113" s="29">
        <f t="shared" si="102"/>
        <v>500</v>
      </c>
      <c r="BT113" s="30">
        <v>100</v>
      </c>
      <c r="BU113" s="30"/>
      <c r="BV113" s="30"/>
      <c r="BW113" s="30"/>
      <c r="BX113" s="30"/>
      <c r="BY113" s="30"/>
      <c r="BZ113" s="30"/>
      <c r="CA113" s="30"/>
      <c r="CB113" s="30"/>
    </row>
    <row r="114" spans="1:80" ht="27.75" hidden="1" customHeight="1" x14ac:dyDescent="0.3">
      <c r="A114" s="18" t="s">
        <v>260</v>
      </c>
      <c r="B114" s="50" t="s">
        <v>261</v>
      </c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29">
        <f t="shared" si="90"/>
        <v>0</v>
      </c>
      <c r="BE114" s="29" t="e">
        <f t="shared" si="91"/>
        <v>#DIV/0!</v>
      </c>
      <c r="BF114" s="30"/>
      <c r="BG114" s="30"/>
      <c r="BH114" s="30" t="e">
        <f t="shared" si="92"/>
        <v>#DIV/0!</v>
      </c>
      <c r="BI114" s="30"/>
      <c r="BJ114" s="30"/>
      <c r="BK114" s="30"/>
      <c r="BL114" s="30"/>
      <c r="BM114" s="30"/>
      <c r="BN114" s="30">
        <v>500</v>
      </c>
      <c r="BO114" s="30">
        <v>500</v>
      </c>
      <c r="BP114" s="30">
        <v>500</v>
      </c>
      <c r="BQ114" s="38">
        <v>500</v>
      </c>
      <c r="BR114" s="39">
        <v>500</v>
      </c>
      <c r="BS114" s="30">
        <v>500</v>
      </c>
      <c r="BT114" s="30" t="e">
        <f t="shared" si="81"/>
        <v>#DIV/0!</v>
      </c>
      <c r="BU114" s="30"/>
      <c r="BV114" s="30">
        <f t="shared" si="82"/>
        <v>0</v>
      </c>
      <c r="BW114" s="30" t="e">
        <f t="shared" si="83"/>
        <v>#DIV/0!</v>
      </c>
      <c r="BX114" s="30"/>
      <c r="BY114" s="30" t="e">
        <f t="shared" si="84"/>
        <v>#DIV/0!</v>
      </c>
      <c r="BZ114" s="30" t="e">
        <f t="shared" si="85"/>
        <v>#DIV/0!</v>
      </c>
      <c r="CA114" s="30"/>
      <c r="CB114" s="30" t="e">
        <f t="shared" si="86"/>
        <v>#DIV/0!</v>
      </c>
    </row>
    <row r="115" spans="1:80" ht="27.75" hidden="1" customHeight="1" x14ac:dyDescent="0.3">
      <c r="A115" s="27" t="s">
        <v>262</v>
      </c>
      <c r="B115" s="28" t="s">
        <v>263</v>
      </c>
      <c r="C115" s="29">
        <f t="shared" ref="C115:AF115" si="103">C116</f>
        <v>4120</v>
      </c>
      <c r="D115" s="29">
        <f t="shared" si="103"/>
        <v>0</v>
      </c>
      <c r="E115" s="29">
        <f t="shared" si="103"/>
        <v>6648.8</v>
      </c>
      <c r="F115" s="29">
        <f t="shared" si="103"/>
        <v>6676.4028399999997</v>
      </c>
      <c r="G115" s="29">
        <f t="shared" si="103"/>
        <v>0</v>
      </c>
      <c r="H115" s="29">
        <f t="shared" si="103"/>
        <v>8207.2000000000007</v>
      </c>
      <c r="I115" s="29">
        <f t="shared" si="103"/>
        <v>0</v>
      </c>
      <c r="J115" s="29">
        <f t="shared" si="103"/>
        <v>8205.6428300000007</v>
      </c>
      <c r="K115" s="29">
        <f t="shared" si="103"/>
        <v>0</v>
      </c>
      <c r="L115" s="29">
        <f t="shared" si="103"/>
        <v>105</v>
      </c>
      <c r="M115" s="29">
        <f>M116</f>
        <v>105</v>
      </c>
      <c r="N115" s="29">
        <f>N116</f>
        <v>73352.537179999999</v>
      </c>
      <c r="O115" s="29">
        <f t="shared" si="103"/>
        <v>0</v>
      </c>
      <c r="P115" s="29">
        <f t="shared" si="103"/>
        <v>1325.905</v>
      </c>
      <c r="Q115" s="29">
        <f>Q116</f>
        <v>1325.905</v>
      </c>
      <c r="R115" s="29">
        <f>R116</f>
        <v>94513.3416</v>
      </c>
      <c r="S115" s="29">
        <f t="shared" si="103"/>
        <v>0</v>
      </c>
      <c r="T115" s="29">
        <f t="shared" si="103"/>
        <v>3405</v>
      </c>
      <c r="U115" s="29">
        <f>U116</f>
        <v>3405</v>
      </c>
      <c r="V115" s="29">
        <f>V116</f>
        <v>4205.0039999999999</v>
      </c>
      <c r="W115" s="29">
        <f t="shared" si="103"/>
        <v>0</v>
      </c>
      <c r="X115" s="29">
        <f t="shared" si="103"/>
        <v>83.9</v>
      </c>
      <c r="Y115" s="29">
        <f>Y116</f>
        <v>83.88</v>
      </c>
      <c r="Z115" s="29">
        <f>Z116</f>
        <v>2115.6184499999999</v>
      </c>
      <c r="AA115" s="29">
        <f t="shared" si="103"/>
        <v>0</v>
      </c>
      <c r="AB115" s="29">
        <f t="shared" si="103"/>
        <v>105</v>
      </c>
      <c r="AC115" s="29">
        <f>AC116</f>
        <v>113.4066</v>
      </c>
      <c r="AD115" s="29">
        <f>AD116</f>
        <v>9787.9467600000007</v>
      </c>
      <c r="AE115" s="29">
        <f t="shared" si="103"/>
        <v>0</v>
      </c>
      <c r="AF115" s="29">
        <f t="shared" si="103"/>
        <v>155</v>
      </c>
      <c r="AG115" s="29">
        <f>AG116</f>
        <v>149.5934</v>
      </c>
      <c r="AH115" s="29">
        <f>AH116+AH118+AH119+AH120</f>
        <v>1167.0090599999999</v>
      </c>
      <c r="AI115" s="29">
        <f>AI116</f>
        <v>0</v>
      </c>
      <c r="AJ115" s="29">
        <f>AJ116</f>
        <v>0</v>
      </c>
      <c r="AK115" s="29">
        <f>AK116</f>
        <v>0</v>
      </c>
      <c r="AL115" s="29">
        <f>AL116</f>
        <v>126.3</v>
      </c>
      <c r="AM115" s="29">
        <f>AM116+AM117</f>
        <v>126.30661000000001</v>
      </c>
      <c r="AN115" s="29">
        <f>AN116+AN118+AN119+AN120</f>
        <v>1626.0976500000002</v>
      </c>
      <c r="AO115" s="29">
        <f t="shared" ref="AO115:AQ115" si="104">AO116</f>
        <v>0</v>
      </c>
      <c r="AP115" s="29">
        <f t="shared" si="104"/>
        <v>0</v>
      </c>
      <c r="AQ115" s="29">
        <f t="shared" si="104"/>
        <v>0</v>
      </c>
      <c r="AR115" s="29">
        <f>AR116</f>
        <v>0</v>
      </c>
      <c r="AS115" s="29">
        <f>AS116+AS117</f>
        <v>0</v>
      </c>
      <c r="AT115" s="29">
        <f>AT116+AT117</f>
        <v>0</v>
      </c>
      <c r="AU115" s="29">
        <f>AU116+AU117+AU118+AU119+AU120</f>
        <v>163885.35444</v>
      </c>
      <c r="AV115" s="29">
        <f t="shared" ref="AV115" si="105">AV116</f>
        <v>0</v>
      </c>
      <c r="AW115" s="29">
        <f>AW116</f>
        <v>0</v>
      </c>
      <c r="AX115" s="29">
        <f>AX116</f>
        <v>0</v>
      </c>
      <c r="AY115" s="29"/>
      <c r="AZ115" s="29"/>
      <c r="BA115" s="29"/>
      <c r="BB115" s="29"/>
      <c r="BC115" s="29"/>
      <c r="BD115" s="29">
        <f t="shared" si="90"/>
        <v>0</v>
      </c>
      <c r="BE115" s="29" t="e">
        <f t="shared" si="91"/>
        <v>#DIV/0!</v>
      </c>
      <c r="BF115" s="29">
        <f t="shared" ref="BF115" si="106">BF116</f>
        <v>0</v>
      </c>
      <c r="BG115" s="29">
        <f>BG116+BG117+BG118+BG119+BG120</f>
        <v>135407.5526</v>
      </c>
      <c r="BH115" s="30" t="e">
        <f t="shared" si="92"/>
        <v>#DIV/0!</v>
      </c>
      <c r="BI115" s="29">
        <f t="shared" ref="BI115" si="107">BI116</f>
        <v>0</v>
      </c>
      <c r="BJ115" s="29">
        <f>BJ116</f>
        <v>0</v>
      </c>
      <c r="BK115" s="29">
        <f>BK116</f>
        <v>0</v>
      </c>
      <c r="BL115" s="29">
        <f>BL116</f>
        <v>0</v>
      </c>
      <c r="BM115" s="29">
        <f t="shared" ref="BM115:BU115" si="108">BM116</f>
        <v>0</v>
      </c>
      <c r="BN115" s="29">
        <f t="shared" si="108"/>
        <v>0</v>
      </c>
      <c r="BO115" s="29">
        <f t="shared" si="108"/>
        <v>0</v>
      </c>
      <c r="BP115" s="29">
        <f t="shared" si="108"/>
        <v>0</v>
      </c>
      <c r="BQ115" s="31">
        <f t="shared" si="108"/>
        <v>0</v>
      </c>
      <c r="BR115" s="32">
        <f t="shared" si="108"/>
        <v>0</v>
      </c>
      <c r="BS115" s="29">
        <f t="shared" si="108"/>
        <v>0</v>
      </c>
      <c r="BT115" s="30" t="e">
        <f t="shared" si="81"/>
        <v>#DIV/0!</v>
      </c>
      <c r="BU115" s="29">
        <f t="shared" si="108"/>
        <v>0</v>
      </c>
      <c r="BV115" s="30" t="e">
        <f t="shared" si="82"/>
        <v>#DIV/0!</v>
      </c>
      <c r="BW115" s="30" t="e">
        <f t="shared" si="83"/>
        <v>#DIV/0!</v>
      </c>
      <c r="BX115" s="29">
        <f>BX116</f>
        <v>0</v>
      </c>
      <c r="BY115" s="30" t="e">
        <f t="shared" si="84"/>
        <v>#DIV/0!</v>
      </c>
      <c r="BZ115" s="30" t="e">
        <f t="shared" si="85"/>
        <v>#DIV/0!</v>
      </c>
      <c r="CA115" s="29">
        <f>CA116</f>
        <v>0</v>
      </c>
      <c r="CB115" s="30" t="e">
        <f t="shared" si="86"/>
        <v>#DIV/0!</v>
      </c>
    </row>
    <row r="116" spans="1:80" ht="27.75" hidden="1" customHeight="1" x14ac:dyDescent="0.3">
      <c r="A116" s="18" t="s">
        <v>264</v>
      </c>
      <c r="B116" s="50" t="s">
        <v>265</v>
      </c>
      <c r="C116" s="30">
        <v>4120</v>
      </c>
      <c r="D116" s="30">
        <v>0</v>
      </c>
      <c r="E116" s="30">
        <v>6648.8</v>
      </c>
      <c r="F116" s="30">
        <v>6676.4028399999997</v>
      </c>
      <c r="G116" s="30">
        <v>0</v>
      </c>
      <c r="H116" s="30">
        <v>8207.2000000000007</v>
      </c>
      <c r="I116" s="30"/>
      <c r="J116" s="30">
        <v>8205.6428300000007</v>
      </c>
      <c r="K116" s="30">
        <v>0</v>
      </c>
      <c r="L116" s="30">
        <v>105</v>
      </c>
      <c r="M116" s="30">
        <v>105</v>
      </c>
      <c r="N116" s="30">
        <v>73352.537179999999</v>
      </c>
      <c r="O116" s="30">
        <v>0</v>
      </c>
      <c r="P116" s="30">
        <v>1325.905</v>
      </c>
      <c r="Q116" s="30">
        <v>1325.905</v>
      </c>
      <c r="R116" s="30">
        <v>94513.3416</v>
      </c>
      <c r="S116" s="30">
        <v>0</v>
      </c>
      <c r="T116" s="30">
        <v>3405</v>
      </c>
      <c r="U116" s="30">
        <v>3405</v>
      </c>
      <c r="V116" s="30">
        <v>4205.0039999999999</v>
      </c>
      <c r="W116" s="30">
        <v>0</v>
      </c>
      <c r="X116" s="30">
        <v>83.9</v>
      </c>
      <c r="Y116" s="30">
        <v>83.88</v>
      </c>
      <c r="Z116" s="30">
        <v>2115.6184499999999</v>
      </c>
      <c r="AA116" s="30">
        <v>0</v>
      </c>
      <c r="AB116" s="30">
        <v>105</v>
      </c>
      <c r="AC116" s="30">
        <v>113.4066</v>
      </c>
      <c r="AD116" s="30">
        <v>9787.9467600000007</v>
      </c>
      <c r="AE116" s="30">
        <v>0</v>
      </c>
      <c r="AF116" s="30">
        <v>155</v>
      </c>
      <c r="AG116" s="30">
        <v>149.5934</v>
      </c>
      <c r="AH116" s="30">
        <v>58</v>
      </c>
      <c r="AI116" s="30">
        <v>0</v>
      </c>
      <c r="AJ116" s="30">
        <v>0</v>
      </c>
      <c r="AK116" s="30">
        <v>0</v>
      </c>
      <c r="AL116" s="30">
        <v>126.3</v>
      </c>
      <c r="AM116" s="30">
        <v>0</v>
      </c>
      <c r="AN116" s="30"/>
      <c r="AO116" s="30">
        <v>0</v>
      </c>
      <c r="AP116" s="30">
        <v>0</v>
      </c>
      <c r="AQ116" s="30">
        <v>0</v>
      </c>
      <c r="AR116" s="30">
        <v>0</v>
      </c>
      <c r="AS116" s="30">
        <v>0</v>
      </c>
      <c r="AT116" s="30">
        <v>0</v>
      </c>
      <c r="AU116" s="30"/>
      <c r="AV116" s="30">
        <v>0</v>
      </c>
      <c r="AW116" s="30">
        <v>0</v>
      </c>
      <c r="AX116" s="30">
        <v>0</v>
      </c>
      <c r="AY116" s="30"/>
      <c r="AZ116" s="30"/>
      <c r="BA116" s="30"/>
      <c r="BB116" s="30"/>
      <c r="BC116" s="30"/>
      <c r="BD116" s="29">
        <f t="shared" si="90"/>
        <v>0</v>
      </c>
      <c r="BE116" s="29" t="e">
        <f t="shared" si="91"/>
        <v>#DIV/0!</v>
      </c>
      <c r="BF116" s="30">
        <v>0</v>
      </c>
      <c r="BG116" s="30"/>
      <c r="BH116" s="30" t="e">
        <f t="shared" si="92"/>
        <v>#DIV/0!</v>
      </c>
      <c r="BI116" s="30">
        <v>0</v>
      </c>
      <c r="BJ116" s="30">
        <v>0</v>
      </c>
      <c r="BK116" s="30">
        <v>0</v>
      </c>
      <c r="BL116" s="30">
        <v>0</v>
      </c>
      <c r="BM116" s="30">
        <v>0</v>
      </c>
      <c r="BN116" s="30">
        <v>0</v>
      </c>
      <c r="BO116" s="30">
        <v>0</v>
      </c>
      <c r="BP116" s="30">
        <v>0</v>
      </c>
      <c r="BQ116" s="38">
        <v>0</v>
      </c>
      <c r="BR116" s="39">
        <v>0</v>
      </c>
      <c r="BS116" s="30">
        <v>0</v>
      </c>
      <c r="BT116" s="30" t="e">
        <f t="shared" si="81"/>
        <v>#DIV/0!</v>
      </c>
      <c r="BU116" s="30">
        <v>0</v>
      </c>
      <c r="BV116" s="30" t="e">
        <f t="shared" si="82"/>
        <v>#DIV/0!</v>
      </c>
      <c r="BW116" s="30" t="e">
        <f t="shared" si="83"/>
        <v>#DIV/0!</v>
      </c>
      <c r="BX116" s="30">
        <v>0</v>
      </c>
      <c r="BY116" s="30" t="e">
        <f t="shared" si="84"/>
        <v>#DIV/0!</v>
      </c>
      <c r="BZ116" s="30" t="e">
        <f t="shared" si="85"/>
        <v>#DIV/0!</v>
      </c>
      <c r="CA116" s="30">
        <v>0</v>
      </c>
      <c r="CB116" s="30" t="e">
        <f t="shared" si="86"/>
        <v>#DIV/0!</v>
      </c>
    </row>
    <row r="117" spans="1:80" ht="27.75" hidden="1" customHeight="1" x14ac:dyDescent="0.3">
      <c r="A117" s="18" t="s">
        <v>266</v>
      </c>
      <c r="B117" s="50" t="s">
        <v>267</v>
      </c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>
        <v>126.30661000000001</v>
      </c>
      <c r="AN117" s="30"/>
      <c r="AO117" s="30"/>
      <c r="AP117" s="30"/>
      <c r="AQ117" s="30"/>
      <c r="AR117" s="30"/>
      <c r="AS117" s="30"/>
      <c r="AT117" s="30"/>
      <c r="AU117" s="30">
        <v>126.30661000000001</v>
      </c>
      <c r="AV117" s="30"/>
      <c r="AW117" s="30"/>
      <c r="AX117" s="30"/>
      <c r="AY117" s="30"/>
      <c r="AZ117" s="30"/>
      <c r="BA117" s="30"/>
      <c r="BB117" s="30"/>
      <c r="BC117" s="30"/>
      <c r="BD117" s="29">
        <f t="shared" si="90"/>
        <v>0</v>
      </c>
      <c r="BE117" s="29" t="e">
        <f t="shared" si="91"/>
        <v>#DIV/0!</v>
      </c>
      <c r="BF117" s="30"/>
      <c r="BG117" s="30"/>
      <c r="BH117" s="30" t="e">
        <f t="shared" si="92"/>
        <v>#DIV/0!</v>
      </c>
      <c r="BI117" s="30"/>
      <c r="BJ117" s="30"/>
      <c r="BK117" s="30"/>
      <c r="BL117" s="30"/>
      <c r="BM117" s="30"/>
      <c r="BN117" s="30"/>
      <c r="BO117" s="30"/>
      <c r="BP117" s="30"/>
      <c r="BQ117" s="38"/>
      <c r="BR117" s="39"/>
      <c r="BS117" s="30"/>
      <c r="BT117" s="30" t="e">
        <f t="shared" si="81"/>
        <v>#DIV/0!</v>
      </c>
      <c r="BU117" s="30"/>
      <c r="BV117" s="30" t="e">
        <f t="shared" si="82"/>
        <v>#DIV/0!</v>
      </c>
      <c r="BW117" s="30" t="e">
        <f t="shared" si="83"/>
        <v>#DIV/0!</v>
      </c>
      <c r="BX117" s="30"/>
      <c r="BY117" s="30" t="e">
        <f t="shared" si="84"/>
        <v>#DIV/0!</v>
      </c>
      <c r="BZ117" s="30" t="e">
        <f t="shared" si="85"/>
        <v>#DIV/0!</v>
      </c>
      <c r="CA117" s="30"/>
      <c r="CB117" s="30" t="e">
        <f t="shared" si="86"/>
        <v>#DIV/0!</v>
      </c>
    </row>
    <row r="118" spans="1:80" ht="27.75" hidden="1" customHeight="1" x14ac:dyDescent="0.3">
      <c r="A118" s="18" t="s">
        <v>268</v>
      </c>
      <c r="B118" s="50" t="s">
        <v>269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>
        <v>100</v>
      </c>
      <c r="AI118" s="30"/>
      <c r="AJ118" s="30"/>
      <c r="AK118" s="30"/>
      <c r="AL118" s="30"/>
      <c r="AM118" s="30"/>
      <c r="AN118" s="30">
        <v>3.0000000000000001E-3</v>
      </c>
      <c r="AO118" s="30"/>
      <c r="AP118" s="30"/>
      <c r="AQ118" s="30"/>
      <c r="AR118" s="30"/>
      <c r="AS118" s="30"/>
      <c r="AT118" s="30"/>
      <c r="AU118" s="30">
        <v>178.20099999999999</v>
      </c>
      <c r="AV118" s="30"/>
      <c r="AW118" s="30"/>
      <c r="AX118" s="30"/>
      <c r="AY118" s="30"/>
      <c r="AZ118" s="30"/>
      <c r="BA118" s="30"/>
      <c r="BB118" s="30"/>
      <c r="BC118" s="30"/>
      <c r="BD118" s="29">
        <f t="shared" si="90"/>
        <v>0</v>
      </c>
      <c r="BE118" s="29" t="e">
        <f t="shared" si="91"/>
        <v>#DIV/0!</v>
      </c>
      <c r="BF118" s="30"/>
      <c r="BG118" s="30">
        <v>111485.77899999999</v>
      </c>
      <c r="BH118" s="30" t="e">
        <f t="shared" si="92"/>
        <v>#DIV/0!</v>
      </c>
      <c r="BI118" s="30"/>
      <c r="BJ118" s="30"/>
      <c r="BK118" s="30"/>
      <c r="BL118" s="30"/>
      <c r="BM118" s="30"/>
      <c r="BN118" s="30"/>
      <c r="BO118" s="30"/>
      <c r="BP118" s="30"/>
      <c r="BQ118" s="38"/>
      <c r="BR118" s="39"/>
      <c r="BS118" s="30"/>
      <c r="BT118" s="30" t="e">
        <f t="shared" si="81"/>
        <v>#DIV/0!</v>
      </c>
      <c r="BU118" s="30"/>
      <c r="BV118" s="30" t="e">
        <f t="shared" si="82"/>
        <v>#DIV/0!</v>
      </c>
      <c r="BW118" s="30" t="e">
        <f t="shared" si="83"/>
        <v>#DIV/0!</v>
      </c>
      <c r="BX118" s="30"/>
      <c r="BY118" s="30" t="e">
        <f t="shared" si="84"/>
        <v>#DIV/0!</v>
      </c>
      <c r="BZ118" s="30" t="e">
        <f t="shared" si="85"/>
        <v>#DIV/0!</v>
      </c>
      <c r="CA118" s="30"/>
      <c r="CB118" s="30" t="e">
        <f t="shared" si="86"/>
        <v>#DIV/0!</v>
      </c>
    </row>
    <row r="119" spans="1:80" ht="27.75" hidden="1" customHeight="1" x14ac:dyDescent="0.3">
      <c r="A119" s="18" t="s">
        <v>270</v>
      </c>
      <c r="B119" s="50" t="s">
        <v>271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>
        <v>9.9999599999999997</v>
      </c>
      <c r="AI119" s="30"/>
      <c r="AJ119" s="30"/>
      <c r="AK119" s="30"/>
      <c r="AL119" s="30"/>
      <c r="AM119" s="30"/>
      <c r="AN119" s="30">
        <v>77.680400000000006</v>
      </c>
      <c r="AO119" s="30"/>
      <c r="AP119" s="30"/>
      <c r="AQ119" s="30"/>
      <c r="AR119" s="30"/>
      <c r="AS119" s="30"/>
      <c r="AT119" s="30"/>
      <c r="AU119" s="30">
        <v>122.6172</v>
      </c>
      <c r="AV119" s="30"/>
      <c r="AW119" s="30"/>
      <c r="AX119" s="30"/>
      <c r="AY119" s="30"/>
      <c r="AZ119" s="30"/>
      <c r="BA119" s="30"/>
      <c r="BB119" s="30"/>
      <c r="BC119" s="30"/>
      <c r="BD119" s="29">
        <f t="shared" si="90"/>
        <v>0</v>
      </c>
      <c r="BE119" s="29" t="e">
        <f t="shared" si="91"/>
        <v>#DIV/0!</v>
      </c>
      <c r="BF119" s="30"/>
      <c r="BG119" s="30">
        <v>21.84</v>
      </c>
      <c r="BH119" s="30" t="e">
        <f t="shared" si="92"/>
        <v>#DIV/0!</v>
      </c>
      <c r="BI119" s="30"/>
      <c r="BJ119" s="30"/>
      <c r="BK119" s="30"/>
      <c r="BL119" s="30"/>
      <c r="BM119" s="30"/>
      <c r="BN119" s="30"/>
      <c r="BO119" s="30"/>
      <c r="BP119" s="30"/>
      <c r="BQ119" s="38"/>
      <c r="BR119" s="39"/>
      <c r="BS119" s="30"/>
      <c r="BT119" s="30" t="e">
        <f t="shared" si="81"/>
        <v>#DIV/0!</v>
      </c>
      <c r="BU119" s="30"/>
      <c r="BV119" s="30" t="e">
        <f t="shared" si="82"/>
        <v>#DIV/0!</v>
      </c>
      <c r="BW119" s="30" t="e">
        <f t="shared" si="83"/>
        <v>#DIV/0!</v>
      </c>
      <c r="BX119" s="30"/>
      <c r="BY119" s="30" t="e">
        <f t="shared" si="84"/>
        <v>#DIV/0!</v>
      </c>
      <c r="BZ119" s="30" t="e">
        <f t="shared" si="85"/>
        <v>#DIV/0!</v>
      </c>
      <c r="CA119" s="30"/>
      <c r="CB119" s="30" t="e">
        <f t="shared" si="86"/>
        <v>#DIV/0!</v>
      </c>
    </row>
    <row r="120" spans="1:80" ht="27.75" hidden="1" customHeight="1" x14ac:dyDescent="0.3">
      <c r="A120" s="18" t="s">
        <v>272</v>
      </c>
      <c r="B120" s="50" t="s">
        <v>273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>
        <v>999.00909999999999</v>
      </c>
      <c r="AI120" s="30"/>
      <c r="AJ120" s="30"/>
      <c r="AK120" s="30"/>
      <c r="AL120" s="30"/>
      <c r="AM120" s="30"/>
      <c r="AN120" s="30">
        <v>1548.41425</v>
      </c>
      <c r="AO120" s="30"/>
      <c r="AP120" s="30"/>
      <c r="AQ120" s="30"/>
      <c r="AR120" s="30"/>
      <c r="AS120" s="30"/>
      <c r="AT120" s="30"/>
      <c r="AU120" s="30">
        <v>163458.22962999999</v>
      </c>
      <c r="AV120" s="30"/>
      <c r="AW120" s="30"/>
      <c r="AX120" s="30"/>
      <c r="AY120" s="30"/>
      <c r="AZ120" s="30"/>
      <c r="BA120" s="30"/>
      <c r="BB120" s="30"/>
      <c r="BC120" s="30"/>
      <c r="BD120" s="29">
        <f t="shared" si="90"/>
        <v>0</v>
      </c>
      <c r="BE120" s="29" t="e">
        <f t="shared" si="91"/>
        <v>#DIV/0!</v>
      </c>
      <c r="BF120" s="30"/>
      <c r="BG120" s="30">
        <v>23899.9336</v>
      </c>
      <c r="BH120" s="30" t="e">
        <f t="shared" si="92"/>
        <v>#DIV/0!</v>
      </c>
      <c r="BI120" s="30"/>
      <c r="BJ120" s="30"/>
      <c r="BK120" s="30"/>
      <c r="BL120" s="30"/>
      <c r="BM120" s="30"/>
      <c r="BN120" s="30"/>
      <c r="BO120" s="30"/>
      <c r="BP120" s="30"/>
      <c r="BQ120" s="38"/>
      <c r="BR120" s="39"/>
      <c r="BS120" s="30"/>
      <c r="BT120" s="30" t="e">
        <f t="shared" si="81"/>
        <v>#DIV/0!</v>
      </c>
      <c r="BU120" s="30"/>
      <c r="BV120" s="30" t="e">
        <f t="shared" si="82"/>
        <v>#DIV/0!</v>
      </c>
      <c r="BW120" s="30" t="e">
        <f t="shared" si="83"/>
        <v>#DIV/0!</v>
      </c>
      <c r="BX120" s="30"/>
      <c r="BY120" s="30" t="e">
        <f t="shared" si="84"/>
        <v>#DIV/0!</v>
      </c>
      <c r="BZ120" s="30" t="e">
        <f t="shared" si="85"/>
        <v>#DIV/0!</v>
      </c>
      <c r="CA120" s="30"/>
      <c r="CB120" s="30" t="e">
        <f t="shared" si="86"/>
        <v>#DIV/0!</v>
      </c>
    </row>
    <row r="121" spans="1:80" ht="27.75" hidden="1" customHeight="1" x14ac:dyDescent="0.3">
      <c r="A121" s="18" t="s">
        <v>274</v>
      </c>
      <c r="B121" s="50" t="s">
        <v>275</v>
      </c>
      <c r="C121" s="30">
        <v>0</v>
      </c>
      <c r="D121" s="30">
        <v>0</v>
      </c>
      <c r="E121" s="30">
        <v>0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0">
        <v>0</v>
      </c>
      <c r="M121" s="30">
        <v>0</v>
      </c>
      <c r="N121" s="30">
        <v>0</v>
      </c>
      <c r="O121" s="30">
        <v>0</v>
      </c>
      <c r="P121" s="30">
        <v>0</v>
      </c>
      <c r="Q121" s="30">
        <v>0</v>
      </c>
      <c r="R121" s="30">
        <v>0</v>
      </c>
      <c r="S121" s="30">
        <v>0</v>
      </c>
      <c r="T121" s="30">
        <v>0</v>
      </c>
      <c r="U121" s="30">
        <v>0</v>
      </c>
      <c r="V121" s="30">
        <v>0</v>
      </c>
      <c r="W121" s="30">
        <v>0</v>
      </c>
      <c r="X121" s="30">
        <v>0</v>
      </c>
      <c r="Y121" s="30">
        <v>0</v>
      </c>
      <c r="Z121" s="30">
        <v>0</v>
      </c>
      <c r="AA121" s="30">
        <v>0</v>
      </c>
      <c r="AB121" s="30">
        <v>0</v>
      </c>
      <c r="AC121" s="30">
        <v>0</v>
      </c>
      <c r="AD121" s="30">
        <v>0</v>
      </c>
      <c r="AE121" s="30">
        <v>0</v>
      </c>
      <c r="AF121" s="30">
        <v>0</v>
      </c>
      <c r="AG121" s="30">
        <v>0</v>
      </c>
      <c r="AH121" s="30">
        <v>0</v>
      </c>
      <c r="AI121" s="30">
        <v>0</v>
      </c>
      <c r="AJ121" s="30">
        <v>0</v>
      </c>
      <c r="AK121" s="30">
        <v>0</v>
      </c>
      <c r="AL121" s="30">
        <v>0</v>
      </c>
      <c r="AM121" s="30">
        <v>0</v>
      </c>
      <c r="AN121" s="30">
        <v>0</v>
      </c>
      <c r="AO121" s="30">
        <v>0</v>
      </c>
      <c r="AP121" s="30">
        <v>0</v>
      </c>
      <c r="AQ121" s="30">
        <v>0</v>
      </c>
      <c r="AR121" s="30">
        <v>0</v>
      </c>
      <c r="AS121" s="30">
        <v>0</v>
      </c>
      <c r="AT121" s="30">
        <v>0</v>
      </c>
      <c r="AU121" s="30">
        <v>0</v>
      </c>
      <c r="AV121" s="30">
        <v>0</v>
      </c>
      <c r="AW121" s="30">
        <v>0</v>
      </c>
      <c r="AX121" s="30">
        <v>0</v>
      </c>
      <c r="AY121" s="30"/>
      <c r="AZ121" s="30"/>
      <c r="BA121" s="30"/>
      <c r="BB121" s="30"/>
      <c r="BC121" s="30"/>
      <c r="BD121" s="29">
        <f t="shared" si="90"/>
        <v>0</v>
      </c>
      <c r="BE121" s="29" t="e">
        <f t="shared" si="91"/>
        <v>#DIV/0!</v>
      </c>
      <c r="BF121" s="30">
        <v>0</v>
      </c>
      <c r="BG121" s="30">
        <v>0</v>
      </c>
      <c r="BH121" s="30" t="e">
        <f t="shared" si="92"/>
        <v>#DIV/0!</v>
      </c>
      <c r="BI121" s="30">
        <v>0</v>
      </c>
      <c r="BJ121" s="30">
        <v>0</v>
      </c>
      <c r="BK121" s="30">
        <v>0</v>
      </c>
      <c r="BL121" s="30">
        <v>0</v>
      </c>
      <c r="BM121" s="30">
        <v>0</v>
      </c>
      <c r="BN121" s="30">
        <v>0</v>
      </c>
      <c r="BO121" s="30">
        <v>0</v>
      </c>
      <c r="BP121" s="30">
        <v>0</v>
      </c>
      <c r="BQ121" s="38">
        <v>0</v>
      </c>
      <c r="BR121" s="39">
        <v>0</v>
      </c>
      <c r="BS121" s="30">
        <v>0</v>
      </c>
      <c r="BT121" s="30" t="e">
        <f t="shared" si="81"/>
        <v>#DIV/0!</v>
      </c>
      <c r="BU121" s="30">
        <v>0</v>
      </c>
      <c r="BV121" s="30" t="e">
        <f t="shared" si="82"/>
        <v>#DIV/0!</v>
      </c>
      <c r="BW121" s="30" t="e">
        <f t="shared" si="83"/>
        <v>#DIV/0!</v>
      </c>
      <c r="BX121" s="30">
        <v>0</v>
      </c>
      <c r="BY121" s="30" t="e">
        <f t="shared" si="84"/>
        <v>#DIV/0!</v>
      </c>
      <c r="BZ121" s="30" t="e">
        <f t="shared" si="85"/>
        <v>#DIV/0!</v>
      </c>
      <c r="CA121" s="30">
        <v>0</v>
      </c>
      <c r="CB121" s="30" t="e">
        <f t="shared" si="86"/>
        <v>#DIV/0!</v>
      </c>
    </row>
    <row r="122" spans="1:80" ht="20.25" customHeight="1" x14ac:dyDescent="0.3">
      <c r="A122" s="138" t="s">
        <v>276</v>
      </c>
      <c r="B122" s="138"/>
      <c r="C122" s="29">
        <f t="shared" ref="C122:BC122" si="109">+C66+C6</f>
        <v>104581.42951399999</v>
      </c>
      <c r="D122" s="29">
        <f t="shared" si="109"/>
        <v>69232.700000000012</v>
      </c>
      <c r="E122" s="29">
        <f t="shared" si="109"/>
        <v>128350.8</v>
      </c>
      <c r="F122" s="29">
        <f t="shared" si="109"/>
        <v>130071.10754</v>
      </c>
      <c r="G122" s="29">
        <f t="shared" si="109"/>
        <v>85657</v>
      </c>
      <c r="H122" s="29">
        <f t="shared" si="109"/>
        <v>118402.29999999999</v>
      </c>
      <c r="I122" s="29">
        <f t="shared" si="109"/>
        <v>45701.921789999993</v>
      </c>
      <c r="J122" s="29">
        <f t="shared" si="109"/>
        <v>117627.21835</v>
      </c>
      <c r="K122" s="29">
        <f t="shared" si="109"/>
        <v>78465.600000000006</v>
      </c>
      <c r="L122" s="29">
        <f t="shared" si="109"/>
        <v>98615.6</v>
      </c>
      <c r="M122" s="29">
        <f t="shared" si="109"/>
        <v>98666.089089999994</v>
      </c>
      <c r="N122" s="29">
        <f t="shared" si="109"/>
        <v>215554.39871999997</v>
      </c>
      <c r="O122" s="29">
        <f t="shared" si="109"/>
        <v>86431.1</v>
      </c>
      <c r="P122" s="29">
        <f t="shared" si="109"/>
        <v>115999.32769000001</v>
      </c>
      <c r="Q122" s="29">
        <f t="shared" si="109"/>
        <v>117172.04873000001</v>
      </c>
      <c r="R122" s="29">
        <f t="shared" si="109"/>
        <v>185717.09645999997</v>
      </c>
      <c r="S122" s="29">
        <f t="shared" si="109"/>
        <v>92768.2</v>
      </c>
      <c r="T122" s="29">
        <f t="shared" si="109"/>
        <v>117225.5</v>
      </c>
      <c r="U122" s="29">
        <f t="shared" si="109"/>
        <v>118791.95631000001</v>
      </c>
      <c r="V122" s="29">
        <f t="shared" si="109"/>
        <v>196716.88946000001</v>
      </c>
      <c r="W122" s="29">
        <f t="shared" si="109"/>
        <v>86441.299999999988</v>
      </c>
      <c r="X122" s="29">
        <f t="shared" si="109"/>
        <v>127205.09999999999</v>
      </c>
      <c r="Y122" s="29">
        <f t="shared" si="109"/>
        <v>130540.44228</v>
      </c>
      <c r="Z122" s="29">
        <f t="shared" si="109"/>
        <v>111048.4451</v>
      </c>
      <c r="AA122" s="29">
        <f t="shared" si="109"/>
        <v>84978.6</v>
      </c>
      <c r="AB122" s="29">
        <f t="shared" si="109"/>
        <v>125463.94</v>
      </c>
      <c r="AC122" s="29">
        <f t="shared" si="109"/>
        <v>128397.08405</v>
      </c>
      <c r="AD122" s="29">
        <f t="shared" si="109"/>
        <v>144813.58626000001</v>
      </c>
      <c r="AE122" s="29">
        <f t="shared" si="109"/>
        <v>89208.599999999991</v>
      </c>
      <c r="AF122" s="29">
        <f t="shared" si="109"/>
        <v>119598.19999999998</v>
      </c>
      <c r="AG122" s="29">
        <f t="shared" si="109"/>
        <v>120294.27007</v>
      </c>
      <c r="AH122" s="29">
        <f t="shared" si="109"/>
        <v>115778.31318</v>
      </c>
      <c r="AI122" s="29">
        <f t="shared" si="109"/>
        <v>87729.300000000017</v>
      </c>
      <c r="AJ122" s="29">
        <f t="shared" si="109"/>
        <v>76868.600000000006</v>
      </c>
      <c r="AK122" s="29">
        <f t="shared" si="109"/>
        <v>76881.600000000006</v>
      </c>
      <c r="AL122" s="29">
        <f t="shared" si="109"/>
        <v>130173.20000000001</v>
      </c>
      <c r="AM122" s="29">
        <f t="shared" si="109"/>
        <v>130507.72010999999</v>
      </c>
      <c r="AN122" s="29">
        <f t="shared" si="109"/>
        <v>168385.76149999999</v>
      </c>
      <c r="AO122" s="29">
        <f t="shared" si="109"/>
        <v>87570.9</v>
      </c>
      <c r="AP122" s="29">
        <f t="shared" si="109"/>
        <v>85238.1</v>
      </c>
      <c r="AQ122" s="29">
        <f t="shared" si="109"/>
        <v>85242.4</v>
      </c>
      <c r="AR122" s="29">
        <f t="shared" si="109"/>
        <v>107198.9</v>
      </c>
      <c r="AS122" s="29">
        <f t="shared" si="109"/>
        <v>119464.4</v>
      </c>
      <c r="AT122" s="29">
        <f t="shared" si="109"/>
        <v>119310.76258000001</v>
      </c>
      <c r="AU122" s="29">
        <f t="shared" si="109"/>
        <v>258800.20076000001</v>
      </c>
      <c r="AV122" s="29">
        <f t="shared" si="109"/>
        <v>90893.099999999991</v>
      </c>
      <c r="AW122" s="29">
        <f t="shared" si="109"/>
        <v>75501.2</v>
      </c>
      <c r="AX122" s="29">
        <f t="shared" si="109"/>
        <v>80518.699999999983</v>
      </c>
      <c r="AY122" s="29">
        <f t="shared" si="109"/>
        <v>107637.8</v>
      </c>
      <c r="AZ122" s="29">
        <f t="shared" si="109"/>
        <v>120359.5</v>
      </c>
      <c r="BA122" s="29">
        <f t="shared" si="109"/>
        <v>128944.59999999999</v>
      </c>
      <c r="BB122" s="29">
        <f t="shared" si="109"/>
        <v>130554.29999999999</v>
      </c>
      <c r="BC122" s="29">
        <f t="shared" si="109"/>
        <v>135230.20000000001</v>
      </c>
      <c r="BD122" s="29">
        <f t="shared" si="90"/>
        <v>44337.10000000002</v>
      </c>
      <c r="BE122" s="29">
        <f t="shared" si="91"/>
        <v>148.77939029475286</v>
      </c>
      <c r="BF122" s="29">
        <f>+BF66+BF6</f>
        <v>136866.49262999999</v>
      </c>
      <c r="BG122" s="29">
        <f>+BG66+BG6</f>
        <v>196637.38472999999</v>
      </c>
      <c r="BH122" s="30">
        <f t="shared" si="92"/>
        <v>114.71428869480953</v>
      </c>
      <c r="BI122" s="29">
        <f>+BI66+BI6</f>
        <v>98489.3</v>
      </c>
      <c r="BJ122" s="29">
        <f>+BJ66+BJ6</f>
        <v>82142.799999999988</v>
      </c>
      <c r="BK122" s="29">
        <f>+BK66+BK6</f>
        <v>90112.799999999988</v>
      </c>
      <c r="BL122" s="29">
        <f>+BL66+BL6</f>
        <v>82170.399999999994</v>
      </c>
      <c r="BM122" s="29">
        <f t="shared" ref="BM122:BS122" si="110">+BM66+BM6</f>
        <v>109297</v>
      </c>
      <c r="BN122" s="29">
        <f t="shared" si="110"/>
        <v>129495.6</v>
      </c>
      <c r="BO122" s="29">
        <f t="shared" si="110"/>
        <v>131584.79999999999</v>
      </c>
      <c r="BP122" s="29">
        <f t="shared" si="110"/>
        <v>140429.9</v>
      </c>
      <c r="BQ122" s="31">
        <f t="shared" si="110"/>
        <v>143367.5</v>
      </c>
      <c r="BR122" s="32">
        <f t="shared" si="110"/>
        <v>152933.30000000002</v>
      </c>
      <c r="BS122" s="29">
        <f t="shared" si="110"/>
        <v>151013.59999999998</v>
      </c>
      <c r="BT122" s="30">
        <f t="shared" si="81"/>
        <v>110.33642865989471</v>
      </c>
      <c r="BU122" s="29">
        <f>+BU66+BU6</f>
        <v>106165.70000000001</v>
      </c>
      <c r="BV122" s="30">
        <f t="shared" si="82"/>
        <v>70.302078753171912</v>
      </c>
      <c r="BW122" s="30">
        <f t="shared" si="83"/>
        <v>129.24528990976694</v>
      </c>
      <c r="BX122" s="29">
        <f>+BX66+BX6</f>
        <v>90017.1</v>
      </c>
      <c r="BY122" s="30">
        <f t="shared" si="84"/>
        <v>84.789249258470477</v>
      </c>
      <c r="BZ122" s="30">
        <f t="shared" si="85"/>
        <v>109.54930242520422</v>
      </c>
      <c r="CA122" s="29">
        <f>+CA66+CA6</f>
        <v>90094.3</v>
      </c>
      <c r="CB122" s="30">
        <f t="shared" si="86"/>
        <v>100.08576148309598</v>
      </c>
    </row>
    <row r="123" spans="1:80" ht="27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57"/>
      <c r="BR123" s="58"/>
      <c r="BS123" s="59"/>
      <c r="BT123" s="59"/>
      <c r="BU123" s="1"/>
      <c r="BV123" s="1"/>
      <c r="BW123" s="1"/>
      <c r="BX123" s="1"/>
      <c r="BY123" s="1"/>
      <c r="BZ123" s="1"/>
      <c r="CA123" s="1"/>
      <c r="CB123" s="1"/>
    </row>
    <row r="124" spans="1:80" ht="27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57"/>
      <c r="BR124" s="58"/>
      <c r="BS124" s="59"/>
      <c r="BT124" s="59"/>
      <c r="BU124" s="1"/>
      <c r="BV124" s="1"/>
      <c r="BW124" s="1"/>
      <c r="BX124" s="1"/>
      <c r="BY124" s="1"/>
      <c r="BZ124" s="1"/>
      <c r="CA124" s="1"/>
      <c r="CB124" s="1"/>
    </row>
    <row r="125" spans="1:80" ht="27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57"/>
      <c r="BR125" s="58"/>
      <c r="BS125" s="59"/>
      <c r="BT125" s="59"/>
      <c r="BU125" s="1"/>
      <c r="BV125" s="1"/>
      <c r="BW125" s="1"/>
      <c r="BX125" s="1"/>
      <c r="BY125" s="1"/>
      <c r="BZ125" s="1"/>
      <c r="CA125" s="1"/>
      <c r="CB125" s="1"/>
    </row>
    <row r="126" spans="1:80" ht="27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57"/>
      <c r="BR126" s="58"/>
      <c r="BS126" s="59"/>
      <c r="BT126" s="59"/>
      <c r="BU126" s="1"/>
      <c r="BV126" s="1"/>
      <c r="BW126" s="1"/>
      <c r="BX126" s="1"/>
      <c r="BY126" s="1"/>
      <c r="BZ126" s="1"/>
      <c r="CA126" s="1"/>
      <c r="CB126" s="1"/>
    </row>
    <row r="127" spans="1:80" ht="27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57"/>
      <c r="BR127" s="58"/>
      <c r="BS127" s="59"/>
      <c r="BT127" s="59"/>
      <c r="BU127" s="1"/>
      <c r="BV127" s="1"/>
      <c r="BW127" s="1"/>
      <c r="BX127" s="1"/>
      <c r="BY127" s="1"/>
      <c r="BZ127" s="1"/>
      <c r="CA127" s="1"/>
      <c r="CB127" s="1"/>
    </row>
    <row r="128" spans="1:80" ht="27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57"/>
      <c r="BR128" s="58"/>
      <c r="BS128" s="59"/>
      <c r="BT128" s="59"/>
      <c r="BU128" s="1"/>
      <c r="BV128" s="1"/>
      <c r="BW128" s="1"/>
      <c r="BX128" s="1"/>
      <c r="BY128" s="1"/>
      <c r="BZ128" s="1"/>
      <c r="CA128" s="1"/>
      <c r="CB128" s="1"/>
    </row>
  </sheetData>
  <mergeCells count="36">
    <mergeCell ref="V4:V5"/>
    <mergeCell ref="A4:A5"/>
    <mergeCell ref="B4:B5"/>
    <mergeCell ref="C4:C5"/>
    <mergeCell ref="F4:F5"/>
    <mergeCell ref="I4:I5"/>
    <mergeCell ref="J4:J5"/>
    <mergeCell ref="BF4:BF5"/>
    <mergeCell ref="BG4:BG5"/>
    <mergeCell ref="AI4:AK4"/>
    <mergeCell ref="AM4:AM5"/>
    <mergeCell ref="AN4:AN5"/>
    <mergeCell ref="AO4:AQ4"/>
    <mergeCell ref="AS4:AS5"/>
    <mergeCell ref="AT4:AT5"/>
    <mergeCell ref="A122:B122"/>
    <mergeCell ref="AU4:AU5"/>
    <mergeCell ref="AV4:AX4"/>
    <mergeCell ref="BD4:BD5"/>
    <mergeCell ref="BE4:BE5"/>
    <mergeCell ref="Y4:Y5"/>
    <mergeCell ref="Z4:Z5"/>
    <mergeCell ref="AC4:AC5"/>
    <mergeCell ref="AD4:AD5"/>
    <mergeCell ref="AG4:AG5"/>
    <mergeCell ref="AH4:AH5"/>
    <mergeCell ref="M4:M5"/>
    <mergeCell ref="N4:N5"/>
    <mergeCell ref="Q4:Q5"/>
    <mergeCell ref="R4:R5"/>
    <mergeCell ref="U4:U5"/>
    <mergeCell ref="BH4:BH5"/>
    <mergeCell ref="BI4:BJ4"/>
    <mergeCell ref="BS4:BS5"/>
    <mergeCell ref="BT4:BT5"/>
    <mergeCell ref="BU4:CB4"/>
  </mergeCells>
  <pageMargins left="0.59055118110236227" right="0" top="0.39370078740157483" bottom="0" header="0" footer="0"/>
  <pageSetup paperSize="9" scale="8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55"/>
  <sheetViews>
    <sheetView tabSelected="1" topLeftCell="A2" zoomScale="120" zoomScaleNormal="120" zoomScaleSheetLayoutView="78" workbookViewId="0">
      <pane xSplit="3" ySplit="3" topLeftCell="AC27" activePane="bottomRight" state="frozen"/>
      <selection activeCell="A2" sqref="A2"/>
      <selection pane="topRight" activeCell="D2" sqref="D2"/>
      <selection pane="bottomLeft" activeCell="A5" sqref="A5"/>
      <selection pane="bottomRight" activeCell="A2" sqref="A2:AM48"/>
    </sheetView>
  </sheetViews>
  <sheetFormatPr defaultColWidth="9.109375" defaultRowHeight="10.199999999999999" x14ac:dyDescent="0.2"/>
  <cols>
    <col min="1" max="1" width="22.6640625" style="65" customWidth="1"/>
    <col min="2" max="2" width="3.109375" style="65" customWidth="1"/>
    <col min="3" max="3" width="3.33203125" style="124" customWidth="1"/>
    <col min="4" max="4" width="8.44140625" style="124" hidden="1" customWidth="1"/>
    <col min="5" max="5" width="7.88671875" style="124" hidden="1" customWidth="1"/>
    <col min="6" max="6" width="7.88671875" style="65" hidden="1" customWidth="1"/>
    <col min="7" max="7" width="7.109375" style="66" hidden="1" customWidth="1"/>
    <col min="8" max="8" width="7.88671875" style="66" hidden="1" customWidth="1"/>
    <col min="9" max="9" width="8.5546875" style="65" hidden="1" customWidth="1"/>
    <col min="10" max="10" width="7.88671875" style="65" hidden="1" customWidth="1"/>
    <col min="11" max="11" width="8.44140625" style="65" hidden="1" customWidth="1"/>
    <col min="12" max="12" width="8.5546875" style="66" hidden="1" customWidth="1"/>
    <col min="13" max="13" width="8.88671875" style="66" hidden="1" customWidth="1"/>
    <col min="14" max="14" width="8" style="65" customWidth="1"/>
    <col min="15" max="15" width="7.109375" style="65" hidden="1" customWidth="1"/>
    <col min="16" max="16" width="8.109375" style="65" hidden="1" customWidth="1"/>
    <col min="17" max="18" width="8.33203125" style="65" hidden="1" customWidth="1"/>
    <col min="19" max="19" width="8.109375" style="65" hidden="1" customWidth="1"/>
    <col min="20" max="21" width="7.88671875" style="65" hidden="1" customWidth="1"/>
    <col min="22" max="22" width="7.88671875" style="65" customWidth="1"/>
    <col min="23" max="23" width="7.88671875" style="65" bestFit="1" customWidth="1"/>
    <col min="24" max="26" width="7.88671875" style="65" hidden="1" customWidth="1"/>
    <col min="27" max="27" width="8.44140625" style="65" hidden="1" customWidth="1"/>
    <col min="28" max="29" width="8.44140625" style="65" customWidth="1"/>
    <col min="30" max="30" width="9.109375" style="65" customWidth="1"/>
    <col min="31" max="32" width="8.109375" style="65" bestFit="1" customWidth="1"/>
    <col min="33" max="33" width="7.44140625" style="65" customWidth="1"/>
    <col min="34" max="34" width="8.33203125" style="65" customWidth="1"/>
    <col min="35" max="36" width="9.109375" style="66"/>
    <col min="37" max="37" width="6.6640625" style="66" customWidth="1"/>
    <col min="38" max="38" width="7" style="65" customWidth="1"/>
    <col min="39" max="39" width="7.5546875" style="65" customWidth="1"/>
    <col min="40" max="16384" width="9.109375" style="65"/>
  </cols>
  <sheetData>
    <row r="1" spans="1:39" ht="17.25" customHeight="1" x14ac:dyDescent="0.2">
      <c r="A1" s="63"/>
      <c r="B1" s="63"/>
      <c r="C1" s="63"/>
      <c r="D1" s="63"/>
      <c r="E1" s="64"/>
    </row>
    <row r="2" spans="1:39" ht="15.75" customHeight="1" x14ac:dyDescent="0.2">
      <c r="A2" s="145" t="s">
        <v>278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</row>
    <row r="3" spans="1:39" ht="21.75" customHeight="1" x14ac:dyDescent="0.2">
      <c r="A3" s="146" t="s">
        <v>279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46"/>
      <c r="AJ3" s="146"/>
      <c r="AK3" s="146"/>
      <c r="AL3" s="146"/>
      <c r="AM3" s="146"/>
    </row>
    <row r="4" spans="1:39" s="76" customFormat="1" ht="54.75" customHeight="1" x14ac:dyDescent="0.2">
      <c r="A4" s="67" t="s">
        <v>280</v>
      </c>
      <c r="B4" s="68" t="s">
        <v>281</v>
      </c>
      <c r="C4" s="68" t="s">
        <v>282</v>
      </c>
      <c r="D4" s="69" t="s">
        <v>283</v>
      </c>
      <c r="E4" s="69" t="s">
        <v>284</v>
      </c>
      <c r="F4" s="69" t="s">
        <v>285</v>
      </c>
      <c r="G4" s="69" t="s">
        <v>286</v>
      </c>
      <c r="H4" s="69" t="s">
        <v>287</v>
      </c>
      <c r="I4" s="69" t="s">
        <v>288</v>
      </c>
      <c r="J4" s="69" t="s">
        <v>289</v>
      </c>
      <c r="K4" s="69" t="s">
        <v>290</v>
      </c>
      <c r="L4" s="70" t="s">
        <v>291</v>
      </c>
      <c r="M4" s="71" t="s">
        <v>292</v>
      </c>
      <c r="N4" s="72" t="s">
        <v>293</v>
      </c>
      <c r="O4" s="73" t="s">
        <v>294</v>
      </c>
      <c r="P4" s="73" t="s">
        <v>295</v>
      </c>
      <c r="Q4" s="73" t="s">
        <v>296</v>
      </c>
      <c r="R4" s="73" t="s">
        <v>297</v>
      </c>
      <c r="S4" s="73" t="s">
        <v>298</v>
      </c>
      <c r="T4" s="73" t="s">
        <v>299</v>
      </c>
      <c r="U4" s="73" t="s">
        <v>300</v>
      </c>
      <c r="V4" s="73" t="s">
        <v>301</v>
      </c>
      <c r="W4" s="73" t="s">
        <v>56</v>
      </c>
      <c r="X4" s="73" t="s">
        <v>302</v>
      </c>
      <c r="Y4" s="73" t="s">
        <v>59</v>
      </c>
      <c r="Z4" s="73" t="s">
        <v>303</v>
      </c>
      <c r="AA4" s="73" t="s">
        <v>304</v>
      </c>
      <c r="AB4" s="73" t="s">
        <v>305</v>
      </c>
      <c r="AC4" s="73" t="s">
        <v>306</v>
      </c>
      <c r="AD4" s="73" t="s">
        <v>307</v>
      </c>
      <c r="AE4" s="74" t="s">
        <v>308</v>
      </c>
      <c r="AF4" s="74" t="s">
        <v>309</v>
      </c>
      <c r="AG4" s="75" t="s">
        <v>310</v>
      </c>
      <c r="AH4" s="74" t="s">
        <v>311</v>
      </c>
      <c r="AI4" s="74" t="s">
        <v>312</v>
      </c>
      <c r="AJ4" s="74" t="s">
        <v>313</v>
      </c>
      <c r="AK4" s="75" t="s">
        <v>314</v>
      </c>
      <c r="AL4" s="75" t="s">
        <v>315</v>
      </c>
      <c r="AM4" s="75" t="s">
        <v>316</v>
      </c>
    </row>
    <row r="5" spans="1:39" s="82" customFormat="1" ht="20.25" customHeight="1" x14ac:dyDescent="0.2">
      <c r="A5" s="77" t="s">
        <v>317</v>
      </c>
      <c r="B5" s="78" t="s">
        <v>318</v>
      </c>
      <c r="C5" s="78"/>
      <c r="D5" s="79">
        <f>D6+D7+D10+D11+D9</f>
        <v>31984.732000000004</v>
      </c>
      <c r="E5" s="80">
        <f>E6+E7+E8+E9+E10+E11</f>
        <v>36537.620999999999</v>
      </c>
      <c r="F5" s="80">
        <f>F6+F7+F10+F11+F9+F8</f>
        <v>36898.436000000009</v>
      </c>
      <c r="G5" s="80">
        <f t="shared" ref="G5:I5" si="0">G6+G7+G10+G11+G9+G8</f>
        <v>30467.3</v>
      </c>
      <c r="H5" s="80">
        <f t="shared" si="0"/>
        <v>29791.599999999999</v>
      </c>
      <c r="I5" s="80">
        <f t="shared" si="0"/>
        <v>28688.6</v>
      </c>
      <c r="J5" s="80">
        <f>J6+J7+J10+J11+J9+J8</f>
        <v>31364</v>
      </c>
      <c r="K5" s="80">
        <f t="shared" ref="K5:R5" si="1">K6+K7+K10+K11+K9+K8</f>
        <v>33994.199999999997</v>
      </c>
      <c r="L5" s="80">
        <f t="shared" si="1"/>
        <v>33368.1</v>
      </c>
      <c r="M5" s="80">
        <f t="shared" si="1"/>
        <v>32505.399999999998</v>
      </c>
      <c r="N5" s="80">
        <f t="shared" ref="N5" si="2">N6+N7+N10+N11</f>
        <v>39547.53</v>
      </c>
      <c r="O5" s="80">
        <f t="shared" si="1"/>
        <v>30867.100000000002</v>
      </c>
      <c r="P5" s="80">
        <f t="shared" si="1"/>
        <v>30913.7</v>
      </c>
      <c r="Q5" s="80">
        <f t="shared" si="1"/>
        <v>30100.800000000003</v>
      </c>
      <c r="R5" s="80">
        <f t="shared" si="1"/>
        <v>32695.8</v>
      </c>
      <c r="S5" s="80">
        <f>S6+S7+S10+S11+S9+S8</f>
        <v>34251</v>
      </c>
      <c r="T5" s="80">
        <f t="shared" ref="T5:X5" si="3">T6+T7+T10+T11+T9+T8</f>
        <v>34251</v>
      </c>
      <c r="U5" s="80">
        <f t="shared" si="3"/>
        <v>36389.799999999996</v>
      </c>
      <c r="V5" s="80">
        <f>V6+V7+V8+V9+V10+V11</f>
        <v>35766.300000000003</v>
      </c>
      <c r="W5" s="80">
        <f t="shared" si="3"/>
        <v>33703.9</v>
      </c>
      <c r="X5" s="80">
        <f t="shared" si="3"/>
        <v>34260.000000000007</v>
      </c>
      <c r="Y5" s="80">
        <f>Y6+Y7+Y10+Y11+Y9+Y8</f>
        <v>36103.300000000003</v>
      </c>
      <c r="Z5" s="80">
        <f>Z6+Z7+Z10+Z11+Z9+Z8</f>
        <v>37532.399999999994</v>
      </c>
      <c r="AA5" s="80">
        <f>AA6+AA7+AA10+AA11+AA9+AA8</f>
        <v>43829.799999999996</v>
      </c>
      <c r="AB5" s="80">
        <f>AB6+AB7+AB10+AB11+AB9+AB8-0.1</f>
        <v>46303</v>
      </c>
      <c r="AC5" s="80">
        <f>AC6+AC7+AC10+AC11+AC9+AC8</f>
        <v>49132.7</v>
      </c>
      <c r="AD5" s="80">
        <f t="shared" ref="AD5:AJ5" si="4">AD6+AD7+AD10+AD11+AD9+AD8</f>
        <v>46161.7</v>
      </c>
      <c r="AE5" s="80">
        <f>AD5/W5*100</f>
        <v>136.96248802067416</v>
      </c>
      <c r="AF5" s="80">
        <f>AD5/AB5*100</f>
        <v>99.694836187720014</v>
      </c>
      <c r="AG5" s="80">
        <f>AD5/$AD$48*100</f>
        <v>31.361086238452334</v>
      </c>
      <c r="AH5" s="80">
        <f t="shared" si="4"/>
        <v>38875.199999999997</v>
      </c>
      <c r="AI5" s="80">
        <f t="shared" si="4"/>
        <v>38875.199999999997</v>
      </c>
      <c r="AJ5" s="80">
        <f t="shared" si="4"/>
        <v>40875.199999999997</v>
      </c>
      <c r="AK5" s="81">
        <f>AH5/$AH$48*100</f>
        <v>36.617476265874942</v>
      </c>
      <c r="AL5" s="81">
        <f>AI5/$AI$48*100</f>
        <v>43.186461239031246</v>
      </c>
      <c r="AM5" s="81">
        <f>AJ5/$AJ$48*100</f>
        <v>45.369351890186167</v>
      </c>
    </row>
    <row r="6" spans="1:39" ht="26.25" customHeight="1" x14ac:dyDescent="0.2">
      <c r="A6" s="83" t="s">
        <v>319</v>
      </c>
      <c r="B6" s="84" t="s">
        <v>318</v>
      </c>
      <c r="C6" s="84" t="s">
        <v>320</v>
      </c>
      <c r="D6" s="85">
        <f>729.321+158.884+2663.207+592.593</f>
        <v>4144.0050000000001</v>
      </c>
      <c r="E6" s="86">
        <f>855.695+189.768+2456.492+552.379</f>
        <v>4054.3339999999998</v>
      </c>
      <c r="F6" s="87">
        <f>970.199+211.708+2672.541+617.079</f>
        <v>4471.527</v>
      </c>
      <c r="G6" s="86">
        <v>4895.6000000000004</v>
      </c>
      <c r="H6" s="86">
        <v>4351.3</v>
      </c>
      <c r="I6" s="86">
        <v>4029.6</v>
      </c>
      <c r="J6" s="86">
        <v>4221.5</v>
      </c>
      <c r="K6" s="88">
        <v>4692.2</v>
      </c>
      <c r="L6" s="88">
        <v>5160.2</v>
      </c>
      <c r="M6" s="86">
        <v>4646.1000000000004</v>
      </c>
      <c r="N6" s="86">
        <v>5234.8999999999996</v>
      </c>
      <c r="O6" s="89">
        <v>5116</v>
      </c>
      <c r="P6" s="89">
        <v>5116</v>
      </c>
      <c r="Q6" s="89">
        <v>5116</v>
      </c>
      <c r="R6" s="89">
        <v>5167.6000000000004</v>
      </c>
      <c r="S6" s="89">
        <v>5422.6</v>
      </c>
      <c r="T6" s="86">
        <v>5422.6</v>
      </c>
      <c r="U6" s="86">
        <v>5700</v>
      </c>
      <c r="V6" s="86">
        <v>5711</v>
      </c>
      <c r="W6" s="89">
        <v>5154.3999999999996</v>
      </c>
      <c r="X6" s="89">
        <v>5159.5</v>
      </c>
      <c r="Y6" s="89">
        <v>5493.6</v>
      </c>
      <c r="Z6" s="89">
        <v>5743.6</v>
      </c>
      <c r="AA6" s="89">
        <v>6970.2</v>
      </c>
      <c r="AB6" s="89">
        <v>7559.4</v>
      </c>
      <c r="AC6" s="89">
        <v>8196.5</v>
      </c>
      <c r="AD6" s="86">
        <v>7559.4</v>
      </c>
      <c r="AE6" s="86">
        <f t="shared" ref="AE6:AE48" si="5">AD6/W6*100</f>
        <v>146.6591649852553</v>
      </c>
      <c r="AF6" s="86">
        <f t="shared" ref="AF6:AF48" si="6">AD6/AB6*100</f>
        <v>100</v>
      </c>
      <c r="AG6" s="86">
        <f t="shared" ref="AG6:AG48" si="7">AD6/$AD$48*100</f>
        <v>5.135664312860154</v>
      </c>
      <c r="AH6" s="86">
        <v>5066.5</v>
      </c>
      <c r="AI6" s="88">
        <v>5066.5</v>
      </c>
      <c r="AJ6" s="88">
        <v>5066.5</v>
      </c>
      <c r="AK6" s="90">
        <f t="shared" ref="AK6:AK48" si="8">AH6/$AH$48*100</f>
        <v>4.7722569530460399</v>
      </c>
      <c r="AL6" s="90">
        <f t="shared" ref="AL6:AL48" si="9">AI6/$AI$48*100</f>
        <v>5.6283750531843388</v>
      </c>
      <c r="AM6" s="90">
        <f t="shared" ref="AM6:AM48" si="10">AJ6/$AJ$48*100</f>
        <v>5.623552211405161</v>
      </c>
    </row>
    <row r="7" spans="1:39" ht="24.75" customHeight="1" x14ac:dyDescent="0.2">
      <c r="A7" s="83" t="s">
        <v>321</v>
      </c>
      <c r="B7" s="84" t="s">
        <v>318</v>
      </c>
      <c r="C7" s="84" t="s">
        <v>322</v>
      </c>
      <c r="D7" s="85">
        <f>16200.708+14.7+4548.762+426.871+140.769+94.166+41.725</f>
        <v>21467.701000000001</v>
      </c>
      <c r="E7" s="86">
        <f>14721.503+4134.824+13.8+380.896+22.334+118.442+19.744+30.003</f>
        <v>19441.545999999998</v>
      </c>
      <c r="F7" s="87">
        <f>14742.186+4151.21+11.4+422.758+24.154+60.491+5.4+25.292</f>
        <v>19442.891000000007</v>
      </c>
      <c r="G7" s="86">
        <v>19201.5</v>
      </c>
      <c r="H7" s="86">
        <v>20219.400000000001</v>
      </c>
      <c r="I7" s="86">
        <v>20065.8</v>
      </c>
      <c r="J7" s="86">
        <v>22211.1</v>
      </c>
      <c r="K7" s="88">
        <v>21967.4</v>
      </c>
      <c r="L7" s="88">
        <v>21697</v>
      </c>
      <c r="M7" s="86">
        <v>21619</v>
      </c>
      <c r="N7" s="86">
        <v>24789.4</v>
      </c>
      <c r="O7" s="89">
        <v>22619.7</v>
      </c>
      <c r="P7" s="89">
        <v>22619.7</v>
      </c>
      <c r="Q7" s="89">
        <v>21697.4</v>
      </c>
      <c r="R7" s="89">
        <v>23012.5</v>
      </c>
      <c r="S7" s="89">
        <v>24411.1</v>
      </c>
      <c r="T7" s="86">
        <v>24411.1</v>
      </c>
      <c r="U7" s="86">
        <v>26229.599999999999</v>
      </c>
      <c r="V7" s="86">
        <v>25963</v>
      </c>
      <c r="W7" s="89">
        <v>23146.3</v>
      </c>
      <c r="X7" s="89">
        <v>23478.2</v>
      </c>
      <c r="Y7" s="89">
        <v>24893</v>
      </c>
      <c r="Z7" s="89">
        <v>24659.599999999999</v>
      </c>
      <c r="AA7" s="89">
        <v>28941.9</v>
      </c>
      <c r="AB7" s="89">
        <v>31055.3</v>
      </c>
      <c r="AC7" s="89">
        <v>32918.1</v>
      </c>
      <c r="AD7" s="86">
        <v>31055.3</v>
      </c>
      <c r="AE7" s="86">
        <f t="shared" si="5"/>
        <v>134.16960810151082</v>
      </c>
      <c r="AF7" s="86">
        <f t="shared" si="6"/>
        <v>100</v>
      </c>
      <c r="AG7" s="86">
        <f t="shared" si="7"/>
        <v>21.098181857709069</v>
      </c>
      <c r="AH7" s="86">
        <v>29292.6</v>
      </c>
      <c r="AI7" s="88">
        <v>29292.6</v>
      </c>
      <c r="AJ7" s="88">
        <v>29292.6</v>
      </c>
      <c r="AK7" s="90">
        <f t="shared" si="8"/>
        <v>27.591397221513159</v>
      </c>
      <c r="AL7" s="90">
        <f t="shared" si="9"/>
        <v>32.541150514735527</v>
      </c>
      <c r="AM7" s="90">
        <f t="shared" si="10"/>
        <v>32.513266655049208</v>
      </c>
    </row>
    <row r="8" spans="1:39" ht="60" customHeight="1" x14ac:dyDescent="0.2">
      <c r="A8" s="83" t="s">
        <v>323</v>
      </c>
      <c r="B8" s="84" t="s">
        <v>318</v>
      </c>
      <c r="C8" s="84" t="s">
        <v>324</v>
      </c>
      <c r="D8" s="85">
        <v>0</v>
      </c>
      <c r="E8" s="86">
        <f>308.083+95.241+38.298+9.36+21.65+14.608+80.65+26.107</f>
        <v>593.99699999999996</v>
      </c>
      <c r="F8" s="87">
        <f>335.851+109.649+137.48+4.542+6.475</f>
        <v>593.99700000000007</v>
      </c>
      <c r="G8" s="86">
        <v>267.8</v>
      </c>
      <c r="H8" s="86">
        <v>0</v>
      </c>
      <c r="I8" s="86">
        <v>0</v>
      </c>
      <c r="J8" s="86"/>
      <c r="K8" s="88"/>
      <c r="L8" s="88"/>
      <c r="M8" s="86"/>
      <c r="N8" s="86"/>
      <c r="O8" s="89"/>
      <c r="P8" s="89"/>
      <c r="Q8" s="89"/>
      <c r="R8" s="89"/>
      <c r="S8" s="89"/>
      <c r="T8" s="86"/>
      <c r="U8" s="86"/>
      <c r="V8" s="86"/>
      <c r="W8" s="89"/>
      <c r="X8" s="89"/>
      <c r="Y8" s="89"/>
      <c r="Z8" s="89">
        <v>75</v>
      </c>
      <c r="AA8" s="89">
        <v>75</v>
      </c>
      <c r="AB8" s="89">
        <v>66.900000000000006</v>
      </c>
      <c r="AC8" s="89">
        <v>66.900000000000006</v>
      </c>
      <c r="AD8" s="86">
        <v>66.900000000000006</v>
      </c>
      <c r="AE8" s="86"/>
      <c r="AF8" s="86">
        <f t="shared" si="6"/>
        <v>100</v>
      </c>
      <c r="AG8" s="86">
        <f t="shared" si="7"/>
        <v>4.5450160400341867E-2</v>
      </c>
      <c r="AH8" s="86">
        <v>75</v>
      </c>
      <c r="AI8" s="88"/>
      <c r="AJ8" s="88"/>
      <c r="AK8" s="90">
        <f t="shared" si="8"/>
        <v>7.0644285301184842E-2</v>
      </c>
      <c r="AL8" s="90">
        <f t="shared" si="9"/>
        <v>0</v>
      </c>
      <c r="AM8" s="90">
        <f t="shared" si="10"/>
        <v>0</v>
      </c>
    </row>
    <row r="9" spans="1:39" ht="29.25" customHeight="1" x14ac:dyDescent="0.2">
      <c r="A9" s="83" t="s">
        <v>325</v>
      </c>
      <c r="B9" s="84" t="s">
        <v>318</v>
      </c>
      <c r="C9" s="84" t="s">
        <v>326</v>
      </c>
      <c r="D9" s="85">
        <v>0</v>
      </c>
      <c r="E9" s="86">
        <v>0</v>
      </c>
      <c r="F9" s="87">
        <v>1000</v>
      </c>
      <c r="G9" s="86">
        <v>0</v>
      </c>
      <c r="H9" s="86">
        <v>0</v>
      </c>
      <c r="I9" s="86"/>
      <c r="J9" s="86"/>
      <c r="K9" s="88">
        <v>761.2</v>
      </c>
      <c r="L9" s="88">
        <v>0</v>
      </c>
      <c r="M9" s="86"/>
      <c r="N9" s="86"/>
      <c r="O9" s="89"/>
      <c r="P9" s="89"/>
      <c r="Q9" s="89"/>
      <c r="R9" s="89"/>
      <c r="S9" s="89"/>
      <c r="T9" s="86"/>
      <c r="U9" s="86"/>
      <c r="V9" s="86"/>
      <c r="W9" s="89">
        <v>1097.3</v>
      </c>
      <c r="X9" s="89">
        <v>1097.3</v>
      </c>
      <c r="Y9" s="89">
        <v>1097.3</v>
      </c>
      <c r="Z9" s="89">
        <v>1548.1</v>
      </c>
      <c r="AA9" s="89">
        <v>1548.1</v>
      </c>
      <c r="AB9" s="89">
        <v>1548.1</v>
      </c>
      <c r="AC9" s="89">
        <v>1548.1</v>
      </c>
      <c r="AD9" s="86">
        <v>1548.1</v>
      </c>
      <c r="AE9" s="86">
        <f t="shared" si="5"/>
        <v>141.08265743187823</v>
      </c>
      <c r="AF9" s="86">
        <f t="shared" si="6"/>
        <v>100</v>
      </c>
      <c r="AG9" s="86">
        <f t="shared" si="7"/>
        <v>1.0517398104001381</v>
      </c>
      <c r="AH9" s="86">
        <v>0</v>
      </c>
      <c r="AI9" s="88"/>
      <c r="AJ9" s="88"/>
      <c r="AK9" s="90">
        <f t="shared" si="8"/>
        <v>0</v>
      </c>
      <c r="AL9" s="90">
        <f t="shared" si="9"/>
        <v>0</v>
      </c>
      <c r="AM9" s="90">
        <f t="shared" si="10"/>
        <v>0</v>
      </c>
    </row>
    <row r="10" spans="1:39" ht="17.25" customHeight="1" x14ac:dyDescent="0.2">
      <c r="A10" s="83" t="s">
        <v>327</v>
      </c>
      <c r="B10" s="84" t="s">
        <v>318</v>
      </c>
      <c r="C10" s="84" t="s">
        <v>328</v>
      </c>
      <c r="D10" s="85">
        <v>0</v>
      </c>
      <c r="E10" s="86">
        <v>0</v>
      </c>
      <c r="F10" s="87">
        <v>0</v>
      </c>
      <c r="G10" s="86">
        <v>0</v>
      </c>
      <c r="H10" s="86">
        <v>0</v>
      </c>
      <c r="I10" s="86">
        <v>0</v>
      </c>
      <c r="J10" s="86">
        <v>0</v>
      </c>
      <c r="K10" s="88">
        <v>0</v>
      </c>
      <c r="L10" s="88">
        <v>0</v>
      </c>
      <c r="M10" s="86">
        <v>0</v>
      </c>
      <c r="N10" s="86">
        <v>0</v>
      </c>
      <c r="O10" s="89">
        <v>177</v>
      </c>
      <c r="P10" s="89">
        <v>177</v>
      </c>
      <c r="Q10" s="89">
        <v>177</v>
      </c>
      <c r="R10" s="89">
        <v>177</v>
      </c>
      <c r="S10" s="89">
        <v>0</v>
      </c>
      <c r="T10" s="86">
        <v>0</v>
      </c>
      <c r="U10" s="86">
        <v>0</v>
      </c>
      <c r="V10" s="86"/>
      <c r="W10" s="89">
        <v>141.4</v>
      </c>
      <c r="X10" s="89">
        <v>141.4</v>
      </c>
      <c r="Y10" s="89">
        <v>141.4</v>
      </c>
      <c r="Z10" s="89">
        <v>141.4</v>
      </c>
      <c r="AA10" s="89">
        <v>141.4</v>
      </c>
      <c r="AB10" s="89">
        <v>141.4</v>
      </c>
      <c r="AC10" s="89">
        <v>141.4</v>
      </c>
      <c r="AD10" s="86">
        <v>0</v>
      </c>
      <c r="AE10" s="86">
        <f t="shared" si="5"/>
        <v>0</v>
      </c>
      <c r="AF10" s="86">
        <f t="shared" si="6"/>
        <v>0</v>
      </c>
      <c r="AG10" s="86">
        <f t="shared" si="7"/>
        <v>0</v>
      </c>
      <c r="AH10" s="86">
        <v>131.5</v>
      </c>
      <c r="AI10" s="88">
        <v>131.5</v>
      </c>
      <c r="AJ10" s="88">
        <v>131.5</v>
      </c>
      <c r="AK10" s="90">
        <f t="shared" si="8"/>
        <v>0.12386298022807742</v>
      </c>
      <c r="AL10" s="90">
        <f t="shared" si="9"/>
        <v>0.14608335527360911</v>
      </c>
      <c r="AM10" s="90">
        <f t="shared" si="10"/>
        <v>0.14595817937427782</v>
      </c>
    </row>
    <row r="11" spans="1:39" ht="25.5" customHeight="1" x14ac:dyDescent="0.2">
      <c r="A11" s="83" t="s">
        <v>329</v>
      </c>
      <c r="B11" s="84" t="s">
        <v>318</v>
      </c>
      <c r="C11" s="84" t="s">
        <v>330</v>
      </c>
      <c r="D11" s="85">
        <f>40.455+13.544+4+2127.806+244+467.311+529.698+433.21+679.94+556.27+1276.792</f>
        <v>6373.0259999999998</v>
      </c>
      <c r="E11" s="86">
        <f>2690.058+111.146+4500+270+489.925+128.018+106.112+957.168+567.146+253.818+167.501+603.78+645.559+957.513</f>
        <v>12447.744000000001</v>
      </c>
      <c r="F11" s="87">
        <f>1149.178+153.156+745.044+4473.942+614.135+73.555+52.228+959.178+586.532+169.394+274.822+699.57+456.795+10.83+959.662+12</f>
        <v>11390.021000000001</v>
      </c>
      <c r="G11" s="86">
        <v>6102.4</v>
      </c>
      <c r="H11" s="86">
        <v>5220.8999999999996</v>
      </c>
      <c r="I11" s="86">
        <v>4593.2</v>
      </c>
      <c r="J11" s="86">
        <v>4931.3999999999996</v>
      </c>
      <c r="K11" s="88">
        <v>6573.4</v>
      </c>
      <c r="L11" s="88">
        <v>6510.9</v>
      </c>
      <c r="M11" s="86">
        <v>6240.3</v>
      </c>
      <c r="N11" s="86">
        <v>9523.23</v>
      </c>
      <c r="O11" s="89">
        <v>2954.4</v>
      </c>
      <c r="P11" s="89">
        <v>3001</v>
      </c>
      <c r="Q11" s="89">
        <v>3110.4</v>
      </c>
      <c r="R11" s="89">
        <v>4338.7</v>
      </c>
      <c r="S11" s="89">
        <v>4417.3</v>
      </c>
      <c r="T11" s="86">
        <v>4417.3</v>
      </c>
      <c r="U11" s="86">
        <v>4460.2</v>
      </c>
      <c r="V11" s="86">
        <v>4092.3</v>
      </c>
      <c r="W11" s="89">
        <v>4164.5</v>
      </c>
      <c r="X11" s="89">
        <v>4383.6000000000004</v>
      </c>
      <c r="Y11" s="89">
        <v>4478</v>
      </c>
      <c r="Z11" s="89">
        <v>5364.7</v>
      </c>
      <c r="AA11" s="89">
        <v>6153.2</v>
      </c>
      <c r="AB11" s="89">
        <v>5932</v>
      </c>
      <c r="AC11" s="89">
        <v>6261.7</v>
      </c>
      <c r="AD11" s="86">
        <v>5932</v>
      </c>
      <c r="AE11" s="86">
        <f t="shared" si="5"/>
        <v>142.44206987633569</v>
      </c>
      <c r="AF11" s="86">
        <f t="shared" si="6"/>
        <v>100</v>
      </c>
      <c r="AG11" s="86">
        <f t="shared" si="7"/>
        <v>4.0300500970826301</v>
      </c>
      <c r="AH11" s="86">
        <v>4309.6000000000004</v>
      </c>
      <c r="AI11" s="88">
        <v>4384.6000000000004</v>
      </c>
      <c r="AJ11" s="88">
        <v>6384.6</v>
      </c>
      <c r="AK11" s="90">
        <f t="shared" si="8"/>
        <v>4.0593148257864833</v>
      </c>
      <c r="AL11" s="90">
        <f t="shared" si="9"/>
        <v>4.8708523158377686</v>
      </c>
      <c r="AM11" s="90">
        <f t="shared" si="10"/>
        <v>7.0865748443575241</v>
      </c>
    </row>
    <row r="12" spans="1:39" s="82" customFormat="1" ht="18" customHeight="1" x14ac:dyDescent="0.2">
      <c r="A12" s="77" t="s">
        <v>331</v>
      </c>
      <c r="B12" s="78" t="s">
        <v>320</v>
      </c>
      <c r="C12" s="78"/>
      <c r="D12" s="79">
        <f>D13</f>
        <v>784.399</v>
      </c>
      <c r="E12" s="80">
        <f>E13</f>
        <v>835.39800000000002</v>
      </c>
      <c r="F12" s="80">
        <f>F13</f>
        <v>579.99799999999993</v>
      </c>
      <c r="G12" s="80">
        <f t="shared" ref="G12:AJ12" si="11">G13</f>
        <v>780</v>
      </c>
      <c r="H12" s="80">
        <f t="shared" si="11"/>
        <v>790.9</v>
      </c>
      <c r="I12" s="80">
        <f t="shared" si="11"/>
        <v>830.4</v>
      </c>
      <c r="J12" s="80">
        <f t="shared" si="11"/>
        <v>463.8</v>
      </c>
      <c r="K12" s="80">
        <f t="shared" si="11"/>
        <v>727.2</v>
      </c>
      <c r="L12" s="80">
        <f t="shared" si="11"/>
        <v>520.4</v>
      </c>
      <c r="M12" s="80">
        <f t="shared" si="11"/>
        <v>601.70000000000005</v>
      </c>
      <c r="N12" s="80">
        <f t="shared" si="11"/>
        <v>621.29999999999995</v>
      </c>
      <c r="O12" s="80">
        <f t="shared" si="11"/>
        <v>493.8</v>
      </c>
      <c r="P12" s="80">
        <f t="shared" si="11"/>
        <v>493.8</v>
      </c>
      <c r="Q12" s="80">
        <f t="shared" si="11"/>
        <v>493.8</v>
      </c>
      <c r="R12" s="80">
        <f t="shared" si="11"/>
        <v>504.9</v>
      </c>
      <c r="S12" s="80">
        <f t="shared" si="11"/>
        <v>534.29999999999995</v>
      </c>
      <c r="T12" s="80">
        <f t="shared" si="11"/>
        <v>534.29999999999995</v>
      </c>
      <c r="U12" s="80">
        <f t="shared" si="11"/>
        <v>599.29999999999995</v>
      </c>
      <c r="V12" s="80">
        <f>V13</f>
        <v>599.29999999999995</v>
      </c>
      <c r="W12" s="80">
        <f t="shared" si="11"/>
        <v>594.70000000000005</v>
      </c>
      <c r="X12" s="80">
        <f t="shared" si="11"/>
        <v>594.70000000000005</v>
      </c>
      <c r="Y12" s="80">
        <f t="shared" si="11"/>
        <v>594.70000000000005</v>
      </c>
      <c r="Z12" s="80">
        <f t="shared" si="11"/>
        <v>594.70000000000005</v>
      </c>
      <c r="AA12" s="80">
        <f t="shared" si="11"/>
        <v>607.5</v>
      </c>
      <c r="AB12" s="80">
        <f t="shared" si="11"/>
        <v>607.5</v>
      </c>
      <c r="AC12" s="80">
        <f t="shared" si="11"/>
        <v>607.5</v>
      </c>
      <c r="AD12" s="80">
        <f t="shared" si="11"/>
        <v>607.5</v>
      </c>
      <c r="AE12" s="80">
        <f t="shared" si="5"/>
        <v>102.15234572053136</v>
      </c>
      <c r="AF12" s="80">
        <f t="shared" si="6"/>
        <v>100</v>
      </c>
      <c r="AG12" s="80">
        <f t="shared" si="7"/>
        <v>0.4127200664156605</v>
      </c>
      <c r="AH12" s="80">
        <f t="shared" si="11"/>
        <v>700.5</v>
      </c>
      <c r="AI12" s="80">
        <f t="shared" si="11"/>
        <v>773.4</v>
      </c>
      <c r="AJ12" s="80">
        <f t="shared" si="11"/>
        <v>847.6</v>
      </c>
      <c r="AK12" s="81">
        <f t="shared" si="8"/>
        <v>0.65981762471306638</v>
      </c>
      <c r="AL12" s="81">
        <f t="shared" si="9"/>
        <v>0.85917009101604025</v>
      </c>
      <c r="AM12" s="81">
        <f t="shared" si="10"/>
        <v>0.94079203678812084</v>
      </c>
    </row>
    <row r="13" spans="1:39" ht="24" customHeight="1" x14ac:dyDescent="0.2">
      <c r="A13" s="83" t="s">
        <v>332</v>
      </c>
      <c r="B13" s="84" t="s">
        <v>320</v>
      </c>
      <c r="C13" s="84" t="s">
        <v>333</v>
      </c>
      <c r="D13" s="85">
        <f>591.796+168.203+2.4+2+20</f>
        <v>784.399</v>
      </c>
      <c r="E13" s="86">
        <f>612.785+165.416+36.879+19.612+0.706</f>
        <v>835.39800000000002</v>
      </c>
      <c r="F13" s="87">
        <f>437.909+131.861+10.228</f>
        <v>579.99799999999993</v>
      </c>
      <c r="G13" s="86">
        <v>780</v>
      </c>
      <c r="H13" s="86">
        <v>790.9</v>
      </c>
      <c r="I13" s="86">
        <v>830.4</v>
      </c>
      <c r="J13" s="86">
        <v>463.8</v>
      </c>
      <c r="K13" s="88">
        <v>727.2</v>
      </c>
      <c r="L13" s="88">
        <v>520.4</v>
      </c>
      <c r="M13" s="86">
        <v>601.70000000000005</v>
      </c>
      <c r="N13" s="86">
        <v>621.29999999999995</v>
      </c>
      <c r="O13" s="89">
        <v>493.8</v>
      </c>
      <c r="P13" s="89">
        <v>493.8</v>
      </c>
      <c r="Q13" s="89">
        <v>493.8</v>
      </c>
      <c r="R13" s="89">
        <v>504.9</v>
      </c>
      <c r="S13" s="89">
        <v>534.29999999999995</v>
      </c>
      <c r="T13" s="86">
        <v>534.29999999999995</v>
      </c>
      <c r="U13" s="86">
        <v>599.29999999999995</v>
      </c>
      <c r="V13" s="86">
        <v>599.29999999999995</v>
      </c>
      <c r="W13" s="89">
        <v>594.70000000000005</v>
      </c>
      <c r="X13" s="89">
        <v>594.70000000000005</v>
      </c>
      <c r="Y13" s="89">
        <v>594.70000000000005</v>
      </c>
      <c r="Z13" s="89">
        <v>594.70000000000005</v>
      </c>
      <c r="AA13" s="89">
        <v>607.5</v>
      </c>
      <c r="AB13" s="89">
        <v>607.5</v>
      </c>
      <c r="AC13" s="89">
        <v>607.5</v>
      </c>
      <c r="AD13" s="86">
        <v>607.5</v>
      </c>
      <c r="AE13" s="86">
        <f t="shared" si="5"/>
        <v>102.15234572053136</v>
      </c>
      <c r="AF13" s="86">
        <f t="shared" si="6"/>
        <v>100</v>
      </c>
      <c r="AG13" s="86">
        <f t="shared" si="7"/>
        <v>0.4127200664156605</v>
      </c>
      <c r="AH13" s="86">
        <v>700.5</v>
      </c>
      <c r="AI13" s="88">
        <v>773.4</v>
      </c>
      <c r="AJ13" s="88">
        <v>847.6</v>
      </c>
      <c r="AK13" s="90">
        <f t="shared" si="8"/>
        <v>0.65981762471306638</v>
      </c>
      <c r="AL13" s="90">
        <f t="shared" si="9"/>
        <v>0.85917009101604025</v>
      </c>
      <c r="AM13" s="90">
        <f t="shared" si="10"/>
        <v>0.94079203678812084</v>
      </c>
    </row>
    <row r="14" spans="1:39" s="82" customFormat="1" ht="35.25" customHeight="1" x14ac:dyDescent="0.2">
      <c r="A14" s="77" t="s">
        <v>334</v>
      </c>
      <c r="B14" s="78" t="s">
        <v>333</v>
      </c>
      <c r="C14" s="78"/>
      <c r="D14" s="79">
        <f>D16+D15</f>
        <v>1199.7349999999999</v>
      </c>
      <c r="E14" s="80">
        <f t="shared" ref="E14:M14" si="12">E16+E15+E18</f>
        <v>1055.999</v>
      </c>
      <c r="F14" s="80">
        <f t="shared" si="12"/>
        <v>1570.0400000000002</v>
      </c>
      <c r="G14" s="80">
        <f t="shared" si="12"/>
        <v>1480.4</v>
      </c>
      <c r="H14" s="80">
        <f t="shared" si="12"/>
        <v>1094.5</v>
      </c>
      <c r="I14" s="80">
        <f t="shared" si="12"/>
        <v>1448.5</v>
      </c>
      <c r="J14" s="80">
        <f t="shared" si="12"/>
        <v>1242</v>
      </c>
      <c r="K14" s="80">
        <f t="shared" si="12"/>
        <v>942.4</v>
      </c>
      <c r="L14" s="80">
        <f t="shared" si="12"/>
        <v>1201.4000000000001</v>
      </c>
      <c r="M14" s="80">
        <f t="shared" si="12"/>
        <v>4055.9</v>
      </c>
      <c r="N14" s="80">
        <f t="shared" ref="N14" si="13">N16+N15+N18+N17</f>
        <v>1054.5</v>
      </c>
      <c r="O14" s="80">
        <f>O16+O15+O18+O17</f>
        <v>904.9</v>
      </c>
      <c r="P14" s="80">
        <f t="shared" ref="P14:W14" si="14">P16+P15+P18+P17</f>
        <v>956.2</v>
      </c>
      <c r="Q14" s="80">
        <f t="shared" si="14"/>
        <v>956.2</v>
      </c>
      <c r="R14" s="80">
        <f>R16+R15+R18+R17</f>
        <v>1027.5</v>
      </c>
      <c r="S14" s="80">
        <f t="shared" si="14"/>
        <v>1027.5</v>
      </c>
      <c r="T14" s="80">
        <f t="shared" si="14"/>
        <v>1027.5</v>
      </c>
      <c r="U14" s="80">
        <f t="shared" si="14"/>
        <v>1027.6000000000001</v>
      </c>
      <c r="V14" s="80">
        <f>V15+V17+V18</f>
        <v>1024.8</v>
      </c>
      <c r="W14" s="80">
        <f t="shared" si="14"/>
        <v>866.3</v>
      </c>
      <c r="X14" s="80">
        <f>X16+X15+X18+X17</f>
        <v>866.3</v>
      </c>
      <c r="Y14" s="80">
        <f>Y16+Y15+Y18+Y17</f>
        <v>883.6</v>
      </c>
      <c r="Z14" s="80">
        <f>Z16+Z15+Z18+Z17</f>
        <v>956.7</v>
      </c>
      <c r="AA14" s="80">
        <f>AA16+AA15+AA18+AA17</f>
        <v>1216.6999999999998</v>
      </c>
      <c r="AB14" s="80">
        <f>AB16+AB15+AB18+AB17-0.1</f>
        <v>956.6</v>
      </c>
      <c r="AC14" s="80">
        <f>AC16+AC15+AC18+AC17</f>
        <v>986.2</v>
      </c>
      <c r="AD14" s="80">
        <f t="shared" ref="AD14:AJ14" si="15">AD16+AD15+AD18+AD17</f>
        <v>956.7</v>
      </c>
      <c r="AE14" s="80">
        <f t="shared" si="5"/>
        <v>110.43518411635694</v>
      </c>
      <c r="AF14" s="80">
        <f t="shared" si="6"/>
        <v>100.01045369015262</v>
      </c>
      <c r="AG14" s="80">
        <f t="shared" si="7"/>
        <v>0.64995767496273649</v>
      </c>
      <c r="AH14" s="80">
        <f t="shared" si="15"/>
        <v>894.1</v>
      </c>
      <c r="AI14" s="80">
        <f t="shared" si="15"/>
        <v>894.1</v>
      </c>
      <c r="AJ14" s="80">
        <f t="shared" si="15"/>
        <v>894.1</v>
      </c>
      <c r="AK14" s="81">
        <f t="shared" si="8"/>
        <v>0.84217407317052495</v>
      </c>
      <c r="AL14" s="81">
        <f t="shared" si="9"/>
        <v>0.99325572585653166</v>
      </c>
      <c r="AM14" s="81">
        <f t="shared" si="10"/>
        <v>0.99240462493187698</v>
      </c>
    </row>
    <row r="15" spans="1:39" ht="16.5" customHeight="1" x14ac:dyDescent="0.2">
      <c r="A15" s="91" t="s">
        <v>335</v>
      </c>
      <c r="B15" s="84" t="s">
        <v>333</v>
      </c>
      <c r="C15" s="84" t="s">
        <v>322</v>
      </c>
      <c r="D15" s="85">
        <v>0</v>
      </c>
      <c r="E15" s="86">
        <f>62.211+18.788</f>
        <v>80.998999999999995</v>
      </c>
      <c r="F15" s="87">
        <f>70.654+17.345</f>
        <v>87.998999999999995</v>
      </c>
      <c r="G15" s="86">
        <v>91</v>
      </c>
      <c r="H15" s="86">
        <v>142</v>
      </c>
      <c r="I15" s="86">
        <v>110</v>
      </c>
      <c r="J15" s="86">
        <v>255.6</v>
      </c>
      <c r="K15" s="88">
        <v>135</v>
      </c>
      <c r="L15" s="88">
        <v>116.3</v>
      </c>
      <c r="M15" s="86">
        <v>112.4</v>
      </c>
      <c r="N15" s="86">
        <v>122.1</v>
      </c>
      <c r="O15" s="89">
        <v>113.2</v>
      </c>
      <c r="P15" s="89">
        <v>113.2</v>
      </c>
      <c r="Q15" s="89">
        <v>113.2</v>
      </c>
      <c r="R15" s="89">
        <v>113.2</v>
      </c>
      <c r="S15" s="89">
        <v>113.2</v>
      </c>
      <c r="T15" s="86">
        <v>113.2</v>
      </c>
      <c r="U15" s="86">
        <v>113.2</v>
      </c>
      <c r="V15" s="86">
        <v>113.2</v>
      </c>
      <c r="W15" s="89">
        <v>115.3</v>
      </c>
      <c r="X15" s="89">
        <v>115.3</v>
      </c>
      <c r="Y15" s="89">
        <v>129.4</v>
      </c>
      <c r="Z15" s="89">
        <v>129.4</v>
      </c>
      <c r="AA15" s="89">
        <v>129.4</v>
      </c>
      <c r="AB15" s="89">
        <v>129.4</v>
      </c>
      <c r="AC15" s="89">
        <v>129.4</v>
      </c>
      <c r="AD15" s="86">
        <v>129.4</v>
      </c>
      <c r="AE15" s="86">
        <f t="shared" si="5"/>
        <v>112.22896790980053</v>
      </c>
      <c r="AF15" s="86">
        <f t="shared" si="6"/>
        <v>100</v>
      </c>
      <c r="AG15" s="86">
        <f t="shared" si="7"/>
        <v>8.7911072583022998E-2</v>
      </c>
      <c r="AH15" s="86">
        <v>136.69999999999999</v>
      </c>
      <c r="AI15" s="88">
        <v>136.69999999999999</v>
      </c>
      <c r="AJ15" s="88">
        <v>136.69999999999999</v>
      </c>
      <c r="AK15" s="90">
        <f t="shared" si="8"/>
        <v>0.12876098400895958</v>
      </c>
      <c r="AL15" s="90">
        <f t="shared" si="9"/>
        <v>0.15186003548214724</v>
      </c>
      <c r="AM15" s="90">
        <f t="shared" si="10"/>
        <v>0.15172990966132149</v>
      </c>
    </row>
    <row r="16" spans="1:39" ht="13.5" hidden="1" customHeight="1" x14ac:dyDescent="0.2">
      <c r="A16" s="92" t="s">
        <v>336</v>
      </c>
      <c r="B16" s="84" t="s">
        <v>333</v>
      </c>
      <c r="C16" s="84" t="s">
        <v>337</v>
      </c>
      <c r="D16" s="85">
        <f>577+401.078+25.699+99.956+96.002</f>
        <v>1199.7349999999999</v>
      </c>
      <c r="E16" s="86">
        <f>348+577+50</f>
        <v>975</v>
      </c>
      <c r="F16" s="87">
        <f>696.083+577+10.5+87.308</f>
        <v>1370.8910000000001</v>
      </c>
      <c r="G16" s="86">
        <v>1389.4</v>
      </c>
      <c r="H16" s="86">
        <v>852.5</v>
      </c>
      <c r="I16" s="86">
        <v>1023.8</v>
      </c>
      <c r="J16" s="86">
        <v>864.4</v>
      </c>
      <c r="K16" s="88">
        <v>671.5</v>
      </c>
      <c r="L16" s="88">
        <v>989.2</v>
      </c>
      <c r="M16" s="86">
        <v>3858.3</v>
      </c>
      <c r="N16" s="86">
        <v>837.3</v>
      </c>
      <c r="O16" s="89">
        <v>132.69999999999999</v>
      </c>
      <c r="P16" s="89">
        <v>132.69999999999999</v>
      </c>
      <c r="Q16" s="89">
        <v>132.69999999999999</v>
      </c>
      <c r="R16" s="89"/>
      <c r="S16" s="89"/>
      <c r="T16" s="86">
        <v>0</v>
      </c>
      <c r="U16" s="86">
        <v>0</v>
      </c>
      <c r="V16" s="86"/>
      <c r="W16" s="89">
        <v>0</v>
      </c>
      <c r="X16" s="89">
        <v>0</v>
      </c>
      <c r="Y16" s="89"/>
      <c r="Z16" s="89"/>
      <c r="AA16" s="89"/>
      <c r="AB16" s="89"/>
      <c r="AC16" s="89"/>
      <c r="AD16" s="86"/>
      <c r="AE16" s="86" t="e">
        <f t="shared" si="5"/>
        <v>#DIV/0!</v>
      </c>
      <c r="AF16" s="86" t="e">
        <f t="shared" si="6"/>
        <v>#DIV/0!</v>
      </c>
      <c r="AG16" s="86">
        <f t="shared" si="7"/>
        <v>0</v>
      </c>
      <c r="AH16" s="86"/>
      <c r="AI16" s="88"/>
      <c r="AJ16" s="88"/>
      <c r="AK16" s="90">
        <f t="shared" si="8"/>
        <v>0</v>
      </c>
      <c r="AL16" s="90">
        <f t="shared" si="9"/>
        <v>0</v>
      </c>
      <c r="AM16" s="90">
        <f t="shared" si="10"/>
        <v>0</v>
      </c>
    </row>
    <row r="17" spans="1:39" ht="60.75" customHeight="1" x14ac:dyDescent="0.2">
      <c r="A17" s="92" t="s">
        <v>338</v>
      </c>
      <c r="B17" s="84" t="s">
        <v>333</v>
      </c>
      <c r="C17" s="84" t="s">
        <v>339</v>
      </c>
      <c r="D17" s="85"/>
      <c r="E17" s="86"/>
      <c r="F17" s="87"/>
      <c r="G17" s="86"/>
      <c r="H17" s="86"/>
      <c r="I17" s="86"/>
      <c r="J17" s="86"/>
      <c r="K17" s="88"/>
      <c r="L17" s="88"/>
      <c r="M17" s="86"/>
      <c r="N17" s="86"/>
      <c r="O17" s="89">
        <v>568.4</v>
      </c>
      <c r="P17" s="89">
        <v>619.70000000000005</v>
      </c>
      <c r="Q17" s="89">
        <v>619.70000000000005</v>
      </c>
      <c r="R17" s="89">
        <f>691+132.7</f>
        <v>823.7</v>
      </c>
      <c r="S17" s="89">
        <f>691+132.7</f>
        <v>823.7</v>
      </c>
      <c r="T17" s="86">
        <v>823.7</v>
      </c>
      <c r="U17" s="86">
        <v>823.7</v>
      </c>
      <c r="V17" s="86">
        <v>820.9</v>
      </c>
      <c r="W17" s="89">
        <v>715.3</v>
      </c>
      <c r="X17" s="89">
        <v>715.3</v>
      </c>
      <c r="Y17" s="89">
        <v>718.5</v>
      </c>
      <c r="Z17" s="89">
        <v>791.6</v>
      </c>
      <c r="AA17" s="89">
        <v>1051.5999999999999</v>
      </c>
      <c r="AB17" s="89">
        <v>791.6</v>
      </c>
      <c r="AC17" s="89">
        <v>791.4</v>
      </c>
      <c r="AD17" s="86">
        <v>791.6</v>
      </c>
      <c r="AE17" s="86">
        <f t="shared" si="5"/>
        <v>110.66685306864255</v>
      </c>
      <c r="AF17" s="86">
        <f t="shared" si="6"/>
        <v>100</v>
      </c>
      <c r="AG17" s="86">
        <f t="shared" si="7"/>
        <v>0.5377929293409659</v>
      </c>
      <c r="AH17" s="86">
        <v>706</v>
      </c>
      <c r="AI17" s="88">
        <v>706</v>
      </c>
      <c r="AJ17" s="88">
        <v>706</v>
      </c>
      <c r="AK17" s="90">
        <f t="shared" si="8"/>
        <v>0.66499820563515322</v>
      </c>
      <c r="AL17" s="90">
        <f t="shared" si="9"/>
        <v>0.78429542831306487</v>
      </c>
      <c r="AM17" s="90">
        <f t="shared" si="10"/>
        <v>0.78362338127939268</v>
      </c>
    </row>
    <row r="18" spans="1:39" ht="48" customHeight="1" x14ac:dyDescent="0.2">
      <c r="A18" s="92" t="s">
        <v>340</v>
      </c>
      <c r="B18" s="84" t="s">
        <v>333</v>
      </c>
      <c r="C18" s="84" t="s">
        <v>341</v>
      </c>
      <c r="D18" s="85">
        <v>0</v>
      </c>
      <c r="E18" s="86">
        <v>0</v>
      </c>
      <c r="F18" s="87">
        <f>7.65+103.5</f>
        <v>111.15</v>
      </c>
      <c r="G18" s="86"/>
      <c r="H18" s="86">
        <v>100</v>
      </c>
      <c r="I18" s="86">
        <v>314.7</v>
      </c>
      <c r="J18" s="86">
        <v>122</v>
      </c>
      <c r="K18" s="88">
        <v>135.9</v>
      </c>
      <c r="L18" s="88">
        <v>95.9</v>
      </c>
      <c r="M18" s="86">
        <v>85.2</v>
      </c>
      <c r="N18" s="86">
        <v>95.1</v>
      </c>
      <c r="O18" s="89">
        <v>90.6</v>
      </c>
      <c r="P18" s="89">
        <v>90.6</v>
      </c>
      <c r="Q18" s="89">
        <v>90.6</v>
      </c>
      <c r="R18" s="89">
        <v>90.6</v>
      </c>
      <c r="S18" s="89">
        <v>90.6</v>
      </c>
      <c r="T18" s="86">
        <v>90.6</v>
      </c>
      <c r="U18" s="86">
        <v>90.7</v>
      </c>
      <c r="V18" s="86">
        <v>90.7</v>
      </c>
      <c r="W18" s="89">
        <v>35.700000000000003</v>
      </c>
      <c r="X18" s="89">
        <v>35.700000000000003</v>
      </c>
      <c r="Y18" s="89">
        <v>35.700000000000003</v>
      </c>
      <c r="Z18" s="89">
        <v>35.700000000000003</v>
      </c>
      <c r="AA18" s="89">
        <v>35.700000000000003</v>
      </c>
      <c r="AB18" s="89">
        <v>35.700000000000003</v>
      </c>
      <c r="AC18" s="89">
        <v>65.400000000000006</v>
      </c>
      <c r="AD18" s="86">
        <v>35.700000000000003</v>
      </c>
      <c r="AE18" s="86">
        <f t="shared" si="5"/>
        <v>100</v>
      </c>
      <c r="AF18" s="86">
        <f t="shared" si="6"/>
        <v>100</v>
      </c>
      <c r="AG18" s="86">
        <f t="shared" si="7"/>
        <v>2.4253673038747457E-2</v>
      </c>
      <c r="AH18" s="86">
        <v>51.4</v>
      </c>
      <c r="AI18" s="88">
        <v>51.4</v>
      </c>
      <c r="AJ18" s="88">
        <v>51.4</v>
      </c>
      <c r="AK18" s="90">
        <f t="shared" si="8"/>
        <v>4.841488352641201E-2</v>
      </c>
      <c r="AL18" s="90">
        <f t="shared" si="9"/>
        <v>5.7100262061319455E-2</v>
      </c>
      <c r="AM18" s="90">
        <f t="shared" si="10"/>
        <v>5.7051333991162592E-2</v>
      </c>
    </row>
    <row r="19" spans="1:39" s="82" customFormat="1" ht="19.5" customHeight="1" x14ac:dyDescent="0.2">
      <c r="A19" s="77" t="s">
        <v>342</v>
      </c>
      <c r="B19" s="78" t="s">
        <v>322</v>
      </c>
      <c r="C19" s="78"/>
      <c r="D19" s="79">
        <f>D22+D25+D24+D20+D23</f>
        <v>1101.0360000000001</v>
      </c>
      <c r="E19" s="80">
        <f>E22+E25+E24+E20+E23</f>
        <v>20468.071999999996</v>
      </c>
      <c r="F19" s="80">
        <f>F22+F25+F24+F20+F23</f>
        <v>9811.1200000000008</v>
      </c>
      <c r="G19" s="80">
        <f t="shared" ref="G19:H19" si="16">G22+G25+G24+G20+G23</f>
        <v>7921.4</v>
      </c>
      <c r="H19" s="80">
        <f t="shared" si="16"/>
        <v>6918.6</v>
      </c>
      <c r="I19" s="80">
        <f>I22+I25+I24+I20+I23</f>
        <v>7649.5999999999995</v>
      </c>
      <c r="J19" s="80">
        <f t="shared" ref="J19:M19" si="17">J22+J25+J24+J20+J23</f>
        <v>9560.6</v>
      </c>
      <c r="K19" s="80">
        <f t="shared" si="17"/>
        <v>9201.2000000000007</v>
      </c>
      <c r="L19" s="80">
        <f t="shared" si="17"/>
        <v>10431.299999999999</v>
      </c>
      <c r="M19" s="80">
        <f t="shared" si="17"/>
        <v>7679.1</v>
      </c>
      <c r="N19" s="80">
        <f t="shared" ref="N19:P19" si="18">N22+N25+N24+N20+N23+N21</f>
        <v>14413.2</v>
      </c>
      <c r="O19" s="80">
        <f t="shared" si="18"/>
        <v>7453.6</v>
      </c>
      <c r="P19" s="80">
        <f t="shared" si="18"/>
        <v>8468.2000000000007</v>
      </c>
      <c r="Q19" s="80">
        <f>Q22+Q25+Q24+Q20+Q23+Q21</f>
        <v>9845.5</v>
      </c>
      <c r="R19" s="80">
        <f>R22+R25+R24+R20+R23+R21</f>
        <v>12625.3</v>
      </c>
      <c r="S19" s="80">
        <f>S22+S25+S24+S20+S23+S21</f>
        <v>12034.9</v>
      </c>
      <c r="T19" s="80">
        <f>T22+T25+T24+T20+T23+T21</f>
        <v>12034.9</v>
      </c>
      <c r="U19" s="80">
        <f>U22+U25+U24+U20+U23+U21</f>
        <v>12986.9</v>
      </c>
      <c r="V19" s="80">
        <f>V20+V21+V23+V24+V25</f>
        <v>11584.3</v>
      </c>
      <c r="W19" s="80">
        <f t="shared" ref="W19:Y19" si="19">W22+W25+W24+W20+W23+W21</f>
        <v>8545.2000000000007</v>
      </c>
      <c r="X19" s="80">
        <f t="shared" si="19"/>
        <v>10399.799999999999</v>
      </c>
      <c r="Y19" s="80">
        <f t="shared" si="19"/>
        <v>11270.6</v>
      </c>
      <c r="Z19" s="80">
        <f>Z22+Z25+Z24+Z20+Z23+Z21</f>
        <v>11711</v>
      </c>
      <c r="AA19" s="80">
        <f>AA22+AA25+AA24+AA20+AA23+AA21</f>
        <v>13030</v>
      </c>
      <c r="AB19" s="80">
        <f>AB22+AB25+AB24+AB20+AB23+AB21</f>
        <v>13267.3</v>
      </c>
      <c r="AC19" s="80">
        <f>AC22+AC25+AC24+AC20+AC23+AC21</f>
        <v>13452.5</v>
      </c>
      <c r="AD19" s="80">
        <f t="shared" ref="AD19:AJ19" si="20">AD22+AD25+AD24+AD20+AD23+AD21</f>
        <v>13267.3</v>
      </c>
      <c r="AE19" s="80">
        <f t="shared" si="5"/>
        <v>155.26026307166595</v>
      </c>
      <c r="AF19" s="80">
        <f t="shared" si="6"/>
        <v>100</v>
      </c>
      <c r="AG19" s="80">
        <f t="shared" si="7"/>
        <v>9.0134665632205628</v>
      </c>
      <c r="AH19" s="80">
        <f t="shared" si="20"/>
        <v>9093.7999999999993</v>
      </c>
      <c r="AI19" s="80">
        <f t="shared" si="20"/>
        <v>7872.3</v>
      </c>
      <c r="AJ19" s="80">
        <f t="shared" si="20"/>
        <v>7875.3</v>
      </c>
      <c r="AK19" s="81">
        <f t="shared" si="8"/>
        <v>8.5656666889588617</v>
      </c>
      <c r="AL19" s="81">
        <f t="shared" si="9"/>
        <v>8.7453383857067148</v>
      </c>
      <c r="AM19" s="81">
        <f t="shared" si="10"/>
        <v>8.7411745249144506</v>
      </c>
    </row>
    <row r="20" spans="1:39" ht="21" customHeight="1" x14ac:dyDescent="0.2">
      <c r="A20" s="83" t="s">
        <v>343</v>
      </c>
      <c r="B20" s="84" t="s">
        <v>322</v>
      </c>
      <c r="C20" s="84" t="s">
        <v>318</v>
      </c>
      <c r="D20" s="85">
        <f>481.762+157.842</f>
        <v>639.60400000000004</v>
      </c>
      <c r="E20" s="86">
        <f>121.816+36.791+893.625+269.875</f>
        <v>1322.107</v>
      </c>
      <c r="F20" s="87">
        <f>71.474+21.585+774.001+233.748</f>
        <v>1100.808</v>
      </c>
      <c r="G20" s="86">
        <v>1340.2</v>
      </c>
      <c r="H20" s="86">
        <v>1555</v>
      </c>
      <c r="I20" s="86">
        <v>1783.7</v>
      </c>
      <c r="J20" s="86">
        <v>1599.9</v>
      </c>
      <c r="K20" s="88">
        <v>2695.9</v>
      </c>
      <c r="L20" s="88">
        <v>2969.3</v>
      </c>
      <c r="M20" s="86">
        <v>1009.1</v>
      </c>
      <c r="N20" s="86">
        <v>1305.7</v>
      </c>
      <c r="O20" s="89">
        <v>1835.9</v>
      </c>
      <c r="P20" s="89">
        <v>1835.9</v>
      </c>
      <c r="Q20" s="89">
        <v>2010.7</v>
      </c>
      <c r="R20" s="89">
        <v>3307</v>
      </c>
      <c r="S20" s="89">
        <v>3468.8</v>
      </c>
      <c r="T20" s="86">
        <v>3468.8</v>
      </c>
      <c r="U20" s="86">
        <v>3900.8</v>
      </c>
      <c r="V20" s="86">
        <v>3538</v>
      </c>
      <c r="W20" s="89">
        <v>1464.7</v>
      </c>
      <c r="X20" s="89">
        <v>1464.7</v>
      </c>
      <c r="Y20" s="89">
        <v>2165.5</v>
      </c>
      <c r="Z20" s="89">
        <v>2328.4</v>
      </c>
      <c r="AA20" s="89">
        <v>3100.4</v>
      </c>
      <c r="AB20" s="89">
        <v>3337.7</v>
      </c>
      <c r="AC20" s="89">
        <v>3168.1</v>
      </c>
      <c r="AD20" s="86">
        <v>3337.7</v>
      </c>
      <c r="AE20" s="86">
        <f t="shared" si="5"/>
        <v>227.87601556632757</v>
      </c>
      <c r="AF20" s="86">
        <f t="shared" si="6"/>
        <v>100</v>
      </c>
      <c r="AG20" s="86">
        <f t="shared" si="7"/>
        <v>2.2675485854741559</v>
      </c>
      <c r="AH20" s="86">
        <v>1347.4</v>
      </c>
      <c r="AI20" s="88"/>
      <c r="AJ20" s="88"/>
      <c r="AK20" s="90">
        <f t="shared" si="8"/>
        <v>1.2691481335308861</v>
      </c>
      <c r="AL20" s="90">
        <f t="shared" si="9"/>
        <v>0</v>
      </c>
      <c r="AM20" s="90">
        <f t="shared" si="10"/>
        <v>0</v>
      </c>
    </row>
    <row r="21" spans="1:39" ht="25.5" customHeight="1" x14ac:dyDescent="0.2">
      <c r="A21" s="93" t="s">
        <v>344</v>
      </c>
      <c r="B21" s="94" t="s">
        <v>322</v>
      </c>
      <c r="C21" s="95" t="s">
        <v>345</v>
      </c>
      <c r="D21" s="85"/>
      <c r="E21" s="86"/>
      <c r="F21" s="87"/>
      <c r="G21" s="86"/>
      <c r="H21" s="86"/>
      <c r="I21" s="86"/>
      <c r="J21" s="86"/>
      <c r="K21" s="88"/>
      <c r="L21" s="88"/>
      <c r="M21" s="86"/>
      <c r="N21" s="86">
        <v>200</v>
      </c>
      <c r="O21" s="89">
        <v>0</v>
      </c>
      <c r="P21" s="89">
        <v>200</v>
      </c>
      <c r="Q21" s="89">
        <v>200</v>
      </c>
      <c r="R21" s="89">
        <v>200</v>
      </c>
      <c r="S21" s="89">
        <v>200</v>
      </c>
      <c r="T21" s="86">
        <v>200</v>
      </c>
      <c r="U21" s="86">
        <v>400</v>
      </c>
      <c r="V21" s="86">
        <v>400</v>
      </c>
      <c r="W21" s="89">
        <v>0</v>
      </c>
      <c r="X21" s="89">
        <v>300</v>
      </c>
      <c r="Y21" s="89">
        <v>300</v>
      </c>
      <c r="Z21" s="89">
        <v>300</v>
      </c>
      <c r="AA21" s="89">
        <v>300</v>
      </c>
      <c r="AB21" s="89">
        <v>300</v>
      </c>
      <c r="AC21" s="89">
        <v>299.8</v>
      </c>
      <c r="AD21" s="86">
        <v>300</v>
      </c>
      <c r="AE21" s="86"/>
      <c r="AF21" s="86">
        <f t="shared" si="6"/>
        <v>100</v>
      </c>
      <c r="AG21" s="86">
        <f t="shared" si="7"/>
        <v>0.20381237847686934</v>
      </c>
      <c r="AH21" s="86"/>
      <c r="AI21" s="88"/>
      <c r="AJ21" s="88"/>
      <c r="AK21" s="90">
        <f t="shared" si="8"/>
        <v>0</v>
      </c>
      <c r="AL21" s="90">
        <f t="shared" si="9"/>
        <v>0</v>
      </c>
      <c r="AM21" s="90">
        <f t="shared" si="10"/>
        <v>0</v>
      </c>
    </row>
    <row r="22" spans="1:39" ht="0.75" hidden="1" customHeight="1" x14ac:dyDescent="0.2">
      <c r="A22" s="83" t="s">
        <v>346</v>
      </c>
      <c r="B22" s="84" t="s">
        <v>322</v>
      </c>
      <c r="C22" s="84" t="s">
        <v>347</v>
      </c>
      <c r="D22" s="85">
        <v>0</v>
      </c>
      <c r="E22" s="86">
        <v>0</v>
      </c>
      <c r="F22" s="87">
        <v>0</v>
      </c>
      <c r="G22" s="86"/>
      <c r="H22" s="86"/>
      <c r="I22" s="86"/>
      <c r="J22" s="86"/>
      <c r="K22" s="88"/>
      <c r="L22" s="88"/>
      <c r="M22" s="86"/>
      <c r="N22" s="86"/>
      <c r="O22" s="89"/>
      <c r="P22" s="89"/>
      <c r="Q22" s="89"/>
      <c r="R22" s="89"/>
      <c r="S22" s="89"/>
      <c r="T22" s="86"/>
      <c r="U22" s="86"/>
      <c r="V22" s="86"/>
      <c r="W22" s="89"/>
      <c r="X22" s="89"/>
      <c r="Y22" s="89"/>
      <c r="Z22" s="89"/>
      <c r="AA22" s="89"/>
      <c r="AB22" s="89"/>
      <c r="AC22" s="89"/>
      <c r="AD22" s="86"/>
      <c r="AE22" s="86" t="e">
        <f t="shared" si="5"/>
        <v>#DIV/0!</v>
      </c>
      <c r="AF22" s="86" t="e">
        <f t="shared" si="6"/>
        <v>#DIV/0!</v>
      </c>
      <c r="AG22" s="86">
        <f t="shared" si="7"/>
        <v>0</v>
      </c>
      <c r="AH22" s="86"/>
      <c r="AI22" s="88"/>
      <c r="AJ22" s="88"/>
      <c r="AK22" s="90">
        <f t="shared" si="8"/>
        <v>0</v>
      </c>
      <c r="AL22" s="90">
        <f t="shared" si="9"/>
        <v>0</v>
      </c>
      <c r="AM22" s="90">
        <f t="shared" si="10"/>
        <v>0</v>
      </c>
    </row>
    <row r="23" spans="1:39" ht="25.5" customHeight="1" x14ac:dyDescent="0.2">
      <c r="A23" s="92" t="s">
        <v>348</v>
      </c>
      <c r="B23" s="84" t="s">
        <v>322</v>
      </c>
      <c r="C23" s="84" t="s">
        <v>337</v>
      </c>
      <c r="D23" s="85">
        <f>0</f>
        <v>0</v>
      </c>
      <c r="E23" s="86">
        <f>8734.319+126.987+7312.949</f>
        <v>16174.254999999997</v>
      </c>
      <c r="F23" s="87">
        <v>8217.2260000000006</v>
      </c>
      <c r="G23" s="86">
        <v>6042</v>
      </c>
      <c r="H23" s="86">
        <v>4604.8</v>
      </c>
      <c r="I23" s="86">
        <v>4850.8999999999996</v>
      </c>
      <c r="J23" s="86">
        <v>7011.2</v>
      </c>
      <c r="K23" s="88">
        <v>5506.4</v>
      </c>
      <c r="L23" s="88">
        <v>6448.8</v>
      </c>
      <c r="M23" s="86">
        <v>5711.3</v>
      </c>
      <c r="N23" s="86">
        <v>11644.4</v>
      </c>
      <c r="O23" s="89">
        <v>4834.7</v>
      </c>
      <c r="P23" s="89">
        <v>5549.7</v>
      </c>
      <c r="Q23" s="89">
        <v>6623.7</v>
      </c>
      <c r="R23" s="89">
        <v>7841.7</v>
      </c>
      <c r="S23" s="89">
        <v>7089.5</v>
      </c>
      <c r="T23" s="86">
        <v>7089.5</v>
      </c>
      <c r="U23" s="86">
        <v>7409.5</v>
      </c>
      <c r="V23" s="86">
        <v>6411</v>
      </c>
      <c r="W23" s="89">
        <v>6147.5</v>
      </c>
      <c r="X23" s="89">
        <v>7380.6</v>
      </c>
      <c r="Y23" s="89">
        <v>7540.6</v>
      </c>
      <c r="Z23" s="89">
        <v>7593.1</v>
      </c>
      <c r="AA23" s="89">
        <v>7993.1</v>
      </c>
      <c r="AB23" s="89">
        <v>7993.1</v>
      </c>
      <c r="AC23" s="89">
        <v>8410.1</v>
      </c>
      <c r="AD23" s="86">
        <v>7993.1</v>
      </c>
      <c r="AE23" s="86">
        <f t="shared" si="5"/>
        <v>130.02196014640097</v>
      </c>
      <c r="AF23" s="86">
        <f t="shared" si="6"/>
        <v>100</v>
      </c>
      <c r="AG23" s="86">
        <f t="shared" si="7"/>
        <v>5.430309074678215</v>
      </c>
      <c r="AH23" s="86">
        <v>7363.4</v>
      </c>
      <c r="AI23" s="88">
        <v>7489.3</v>
      </c>
      <c r="AJ23" s="88">
        <v>7492.3</v>
      </c>
      <c r="AK23" s="90">
        <f t="shared" si="8"/>
        <v>6.9357617384899264</v>
      </c>
      <c r="AL23" s="90">
        <f t="shared" si="9"/>
        <v>8.319863670347079</v>
      </c>
      <c r="AM23" s="90">
        <f t="shared" si="10"/>
        <v>8.3160643903110412</v>
      </c>
    </row>
    <row r="24" spans="1:39" ht="16.5" customHeight="1" x14ac:dyDescent="0.2">
      <c r="A24" s="92" t="s">
        <v>349</v>
      </c>
      <c r="B24" s="84" t="s">
        <v>322</v>
      </c>
      <c r="C24" s="84" t="s">
        <v>339</v>
      </c>
      <c r="D24" s="85">
        <f>73.928+298.665</f>
        <v>372.59300000000002</v>
      </c>
      <c r="E24" s="86">
        <f>101.834+344.234</f>
        <v>446.06799999999998</v>
      </c>
      <c r="F24" s="87">
        <f>99.12+329.966</f>
        <v>429.08600000000001</v>
      </c>
      <c r="G24" s="86">
        <v>481.8</v>
      </c>
      <c r="H24" s="86">
        <v>478.2</v>
      </c>
      <c r="I24" s="86">
        <v>632</v>
      </c>
      <c r="J24" s="86">
        <v>556.5</v>
      </c>
      <c r="K24" s="88">
        <v>615.9</v>
      </c>
      <c r="L24" s="88">
        <v>858.2</v>
      </c>
      <c r="M24" s="86">
        <v>575.70000000000005</v>
      </c>
      <c r="N24" s="86">
        <v>925.1</v>
      </c>
      <c r="O24" s="89">
        <v>400</v>
      </c>
      <c r="P24" s="89">
        <v>499.6</v>
      </c>
      <c r="Q24" s="89">
        <v>628.1</v>
      </c>
      <c r="R24" s="89">
        <v>893.6</v>
      </c>
      <c r="S24" s="89">
        <v>893.6</v>
      </c>
      <c r="T24" s="86">
        <v>893.6</v>
      </c>
      <c r="U24" s="86">
        <v>893.6</v>
      </c>
      <c r="V24" s="86">
        <v>852.3</v>
      </c>
      <c r="W24" s="89">
        <v>550</v>
      </c>
      <c r="X24" s="89">
        <v>871.5</v>
      </c>
      <c r="Y24" s="89">
        <v>881.5</v>
      </c>
      <c r="Z24" s="89">
        <v>1106.5</v>
      </c>
      <c r="AA24" s="89">
        <v>1253.5</v>
      </c>
      <c r="AB24" s="89">
        <v>1253.5</v>
      </c>
      <c r="AC24" s="89">
        <v>1253.5</v>
      </c>
      <c r="AD24" s="86">
        <v>1253.5</v>
      </c>
      <c r="AE24" s="86">
        <f t="shared" si="5"/>
        <v>227.90909090909093</v>
      </c>
      <c r="AF24" s="86">
        <f t="shared" si="6"/>
        <v>100</v>
      </c>
      <c r="AG24" s="86">
        <f t="shared" si="7"/>
        <v>0.85159605473585243</v>
      </c>
      <c r="AH24" s="86"/>
      <c r="AI24" s="88"/>
      <c r="AJ24" s="88"/>
      <c r="AK24" s="90">
        <f t="shared" si="8"/>
        <v>0</v>
      </c>
      <c r="AL24" s="90">
        <f t="shared" si="9"/>
        <v>0</v>
      </c>
      <c r="AM24" s="90">
        <f t="shared" si="10"/>
        <v>0</v>
      </c>
    </row>
    <row r="25" spans="1:39" ht="25.5" customHeight="1" x14ac:dyDescent="0.2">
      <c r="A25" s="92" t="s">
        <v>350</v>
      </c>
      <c r="B25" s="84" t="s">
        <v>322</v>
      </c>
      <c r="C25" s="84" t="s">
        <v>351</v>
      </c>
      <c r="D25" s="86">
        <v>88.838999999999999</v>
      </c>
      <c r="E25" s="86">
        <f>959.9+152.181+243.896+434.563+185.102+550</f>
        <v>2525.6419999999998</v>
      </c>
      <c r="F25" s="87">
        <v>64</v>
      </c>
      <c r="G25" s="86">
        <v>57.4</v>
      </c>
      <c r="H25" s="86">
        <v>280.60000000000002</v>
      </c>
      <c r="I25" s="86">
        <v>383</v>
      </c>
      <c r="J25" s="86">
        <v>393</v>
      </c>
      <c r="K25" s="88">
        <v>383</v>
      </c>
      <c r="L25" s="88">
        <v>155</v>
      </c>
      <c r="M25" s="86">
        <v>383</v>
      </c>
      <c r="N25" s="86">
        <v>338</v>
      </c>
      <c r="O25" s="89">
        <v>383</v>
      </c>
      <c r="P25" s="89">
        <v>383</v>
      </c>
      <c r="Q25" s="89">
        <v>383</v>
      </c>
      <c r="R25" s="89">
        <v>383</v>
      </c>
      <c r="S25" s="89">
        <v>383</v>
      </c>
      <c r="T25" s="86">
        <v>383</v>
      </c>
      <c r="U25" s="86">
        <v>383</v>
      </c>
      <c r="V25" s="86">
        <v>383</v>
      </c>
      <c r="W25" s="89">
        <v>383</v>
      </c>
      <c r="X25" s="89">
        <v>383</v>
      </c>
      <c r="Y25" s="89">
        <v>383</v>
      </c>
      <c r="Z25" s="89">
        <v>383</v>
      </c>
      <c r="AA25" s="89">
        <v>383</v>
      </c>
      <c r="AB25" s="89">
        <v>383</v>
      </c>
      <c r="AC25" s="89">
        <v>321</v>
      </c>
      <c r="AD25" s="86">
        <v>383</v>
      </c>
      <c r="AE25" s="86">
        <f t="shared" si="5"/>
        <v>100</v>
      </c>
      <c r="AF25" s="86">
        <f t="shared" si="6"/>
        <v>100</v>
      </c>
      <c r="AG25" s="86">
        <f t="shared" si="7"/>
        <v>0.26020046985546985</v>
      </c>
      <c r="AH25" s="86">
        <v>383</v>
      </c>
      <c r="AI25" s="88">
        <v>383</v>
      </c>
      <c r="AJ25" s="88">
        <v>383</v>
      </c>
      <c r="AK25" s="90">
        <f t="shared" si="8"/>
        <v>0.36075681693805062</v>
      </c>
      <c r="AL25" s="90">
        <f t="shared" si="9"/>
        <v>0.42547471535963721</v>
      </c>
      <c r="AM25" s="90">
        <f t="shared" si="10"/>
        <v>0.42511013460341002</v>
      </c>
    </row>
    <row r="26" spans="1:39" s="82" customFormat="1" ht="26.25" customHeight="1" x14ac:dyDescent="0.2">
      <c r="A26" s="77" t="s">
        <v>352</v>
      </c>
      <c r="B26" s="78" t="s">
        <v>345</v>
      </c>
      <c r="C26" s="78"/>
      <c r="D26" s="79">
        <f>D27+D29+D28</f>
        <v>39616.542000000001</v>
      </c>
      <c r="E26" s="80">
        <f>E27+E29+E28</f>
        <v>37979.703999999998</v>
      </c>
      <c r="F26" s="80">
        <f t="shared" ref="F26:R26" si="21">F27+F29+F28</f>
        <v>32267.463000000003</v>
      </c>
      <c r="G26" s="80">
        <f t="shared" si="21"/>
        <v>19580.5</v>
      </c>
      <c r="H26" s="80">
        <f t="shared" si="21"/>
        <v>35511.1</v>
      </c>
      <c r="I26" s="80">
        <f t="shared" si="21"/>
        <v>39834.199999999997</v>
      </c>
      <c r="J26" s="80">
        <f t="shared" si="21"/>
        <v>43795.5</v>
      </c>
      <c r="K26" s="80">
        <f t="shared" si="21"/>
        <v>41645.599999999999</v>
      </c>
      <c r="L26" s="80">
        <f t="shared" si="21"/>
        <v>33778.400000000001</v>
      </c>
      <c r="M26" s="80">
        <f t="shared" si="21"/>
        <v>48308.7</v>
      </c>
      <c r="N26" s="80">
        <f t="shared" ref="N26" si="22">N27+N28+N29</f>
        <v>30132.399999999998</v>
      </c>
      <c r="O26" s="80">
        <f t="shared" si="21"/>
        <v>18304.199999999997</v>
      </c>
      <c r="P26" s="80">
        <f t="shared" si="21"/>
        <v>35309.600000000006</v>
      </c>
      <c r="Q26" s="80">
        <f t="shared" si="21"/>
        <v>47745.100000000006</v>
      </c>
      <c r="R26" s="80">
        <f t="shared" si="21"/>
        <v>49094.2</v>
      </c>
      <c r="S26" s="80">
        <f>S27+S29+S28</f>
        <v>49220.800000000003</v>
      </c>
      <c r="T26" s="80">
        <f t="shared" ref="T26:AB26" si="23">T27+T29+T28</f>
        <v>49220.800000000003</v>
      </c>
      <c r="U26" s="80">
        <f t="shared" si="23"/>
        <v>48511.3</v>
      </c>
      <c r="V26" s="80">
        <f>V27+V28+V29</f>
        <v>47829.8</v>
      </c>
      <c r="W26" s="80">
        <f t="shared" si="23"/>
        <v>16269.4</v>
      </c>
      <c r="X26" s="80">
        <f t="shared" si="23"/>
        <v>27143.199999999997</v>
      </c>
      <c r="Y26" s="80">
        <f t="shared" si="23"/>
        <v>34427.199999999997</v>
      </c>
      <c r="Z26" s="80">
        <f t="shared" si="23"/>
        <v>34573.9</v>
      </c>
      <c r="AA26" s="80">
        <f t="shared" si="23"/>
        <v>35474.6</v>
      </c>
      <c r="AB26" s="80">
        <f t="shared" si="23"/>
        <v>35779.699999999997</v>
      </c>
      <c r="AC26" s="80">
        <f>AC27+AC29+AC28</f>
        <v>36053.300000000003</v>
      </c>
      <c r="AD26" s="80">
        <f t="shared" ref="AD26:AJ26" si="24">AD27+AD29+AD28</f>
        <v>35921.1</v>
      </c>
      <c r="AE26" s="80">
        <f t="shared" si="5"/>
        <v>220.78933457902562</v>
      </c>
      <c r="AF26" s="80">
        <f t="shared" si="6"/>
        <v>100.39519615871571</v>
      </c>
      <c r="AG26" s="80">
        <f t="shared" si="7"/>
        <v>24.403882761684905</v>
      </c>
      <c r="AH26" s="80">
        <f t="shared" si="24"/>
        <v>19358.3</v>
      </c>
      <c r="AI26" s="80">
        <f t="shared" si="24"/>
        <v>4358.3</v>
      </c>
      <c r="AJ26" s="80">
        <f t="shared" si="24"/>
        <v>2358.3000000000002</v>
      </c>
      <c r="AK26" s="81">
        <f t="shared" si="8"/>
        <v>18.234043575279017</v>
      </c>
      <c r="AL26" s="81">
        <f t="shared" si="9"/>
        <v>4.8416356447830466</v>
      </c>
      <c r="AM26" s="81">
        <f t="shared" si="10"/>
        <v>2.6175906799875244</v>
      </c>
    </row>
    <row r="27" spans="1:39" ht="16.5" customHeight="1" x14ac:dyDescent="0.2">
      <c r="A27" s="96" t="s">
        <v>353</v>
      </c>
      <c r="B27" s="97" t="s">
        <v>345</v>
      </c>
      <c r="C27" s="97" t="s">
        <v>318</v>
      </c>
      <c r="D27" s="85">
        <f>5598.796+1548.689</f>
        <v>7147.4850000000006</v>
      </c>
      <c r="E27" s="86">
        <f>4505.46+213.751+866.8+7778.508+452.7</f>
        <v>13817.219000000001</v>
      </c>
      <c r="F27" s="87">
        <f>2190.258+89.211+15663.483</f>
        <v>17942.952000000001</v>
      </c>
      <c r="G27" s="86">
        <v>2619.1</v>
      </c>
      <c r="H27" s="86">
        <v>3011</v>
      </c>
      <c r="I27" s="86">
        <v>3886.7</v>
      </c>
      <c r="J27" s="86">
        <v>1506.1</v>
      </c>
      <c r="K27" s="88">
        <v>544.6</v>
      </c>
      <c r="L27" s="88">
        <v>389</v>
      </c>
      <c r="M27" s="86">
        <v>1402.4</v>
      </c>
      <c r="N27" s="86">
        <v>414.3</v>
      </c>
      <c r="O27" s="89">
        <v>144.4</v>
      </c>
      <c r="P27" s="89">
        <v>144.4</v>
      </c>
      <c r="Q27" s="89">
        <v>144.4</v>
      </c>
      <c r="R27" s="89">
        <v>1639.4</v>
      </c>
      <c r="S27" s="89">
        <v>1516.5</v>
      </c>
      <c r="T27" s="86">
        <v>1516.5</v>
      </c>
      <c r="U27" s="86">
        <v>1516.4</v>
      </c>
      <c r="V27" s="86">
        <v>1503</v>
      </c>
      <c r="W27" s="89">
        <v>1072.3</v>
      </c>
      <c r="X27" s="89">
        <v>1946.5</v>
      </c>
      <c r="Y27" s="89">
        <v>2084.5</v>
      </c>
      <c r="Z27" s="89">
        <v>2084.5</v>
      </c>
      <c r="AA27" s="89">
        <v>2484.5</v>
      </c>
      <c r="AB27" s="89">
        <v>2438.5</v>
      </c>
      <c r="AC27" s="89">
        <v>2433.6999999999998</v>
      </c>
      <c r="AD27" s="86">
        <v>2438.5</v>
      </c>
      <c r="AE27" s="86">
        <f t="shared" si="5"/>
        <v>227.40837452205542</v>
      </c>
      <c r="AF27" s="86">
        <f t="shared" si="6"/>
        <v>100</v>
      </c>
      <c r="AG27" s="86">
        <f t="shared" si="7"/>
        <v>1.6566549497194865</v>
      </c>
      <c r="AH27" s="86">
        <v>979.3</v>
      </c>
      <c r="AI27" s="88">
        <v>979.3</v>
      </c>
      <c r="AJ27" s="88">
        <v>979.3</v>
      </c>
      <c r="AK27" s="90">
        <f t="shared" si="8"/>
        <v>0.92242598127267073</v>
      </c>
      <c r="AL27" s="90">
        <f t="shared" si="9"/>
        <v>1.087904409273349</v>
      </c>
      <c r="AM27" s="90">
        <f t="shared" si="10"/>
        <v>1.0869722057888234</v>
      </c>
    </row>
    <row r="28" spans="1:39" ht="16.5" customHeight="1" x14ac:dyDescent="0.2">
      <c r="A28" s="98" t="s">
        <v>354</v>
      </c>
      <c r="B28" s="84" t="s">
        <v>345</v>
      </c>
      <c r="C28" s="84" t="s">
        <v>320</v>
      </c>
      <c r="D28" s="99">
        <f>7671.726</f>
        <v>7671.7259999999997</v>
      </c>
      <c r="E28" s="86">
        <f>1266.188+3.786+74.954+1427.753+11459.286</f>
        <v>14231.967000000001</v>
      </c>
      <c r="F28" s="87">
        <f>1799.999+1866+122.855+152.948+5177.579</f>
        <v>9119.3809999999994</v>
      </c>
      <c r="G28" s="86">
        <v>12678.6</v>
      </c>
      <c r="H28" s="86">
        <v>28101.8</v>
      </c>
      <c r="I28" s="86">
        <v>21217.200000000001</v>
      </c>
      <c r="J28" s="86">
        <v>37461</v>
      </c>
      <c r="K28" s="88">
        <v>23735</v>
      </c>
      <c r="L28" s="88">
        <v>22025.9</v>
      </c>
      <c r="M28" s="86">
        <v>27799.3</v>
      </c>
      <c r="N28" s="86">
        <v>21718.3</v>
      </c>
      <c r="O28" s="89">
        <v>9334</v>
      </c>
      <c r="P28" s="89">
        <v>15507.7</v>
      </c>
      <c r="Q28" s="89">
        <v>27068.400000000001</v>
      </c>
      <c r="R28" s="89">
        <v>27520.2</v>
      </c>
      <c r="S28" s="89">
        <v>27697.200000000001</v>
      </c>
      <c r="T28" s="86">
        <v>27697.200000000001</v>
      </c>
      <c r="U28" s="86">
        <v>26814.799999999999</v>
      </c>
      <c r="V28" s="86">
        <v>26814.799999999999</v>
      </c>
      <c r="W28" s="89">
        <v>10334.4</v>
      </c>
      <c r="X28" s="89">
        <v>10334.4</v>
      </c>
      <c r="Y28" s="89">
        <v>15326.4</v>
      </c>
      <c r="Z28" s="89">
        <v>15326.4</v>
      </c>
      <c r="AA28" s="89">
        <v>15326.4</v>
      </c>
      <c r="AB28" s="89">
        <v>15821.1</v>
      </c>
      <c r="AC28" s="89">
        <v>15821.1</v>
      </c>
      <c r="AD28" s="86">
        <v>15962.5</v>
      </c>
      <c r="AE28" s="86">
        <f t="shared" si="5"/>
        <v>154.45986220777209</v>
      </c>
      <c r="AF28" s="86">
        <f t="shared" si="6"/>
        <v>100.89374316577229</v>
      </c>
      <c r="AG28" s="86">
        <f t="shared" si="7"/>
        <v>10.844516971456757</v>
      </c>
      <c r="AH28" s="86">
        <v>15000</v>
      </c>
      <c r="AI28" s="88"/>
      <c r="AJ28" s="88"/>
      <c r="AK28" s="90">
        <f t="shared" si="8"/>
        <v>14.128857060236969</v>
      </c>
      <c r="AL28" s="90">
        <f t="shared" si="9"/>
        <v>0</v>
      </c>
      <c r="AM28" s="90">
        <f t="shared" si="10"/>
        <v>0</v>
      </c>
    </row>
    <row r="29" spans="1:39" ht="16.5" customHeight="1" x14ac:dyDescent="0.2">
      <c r="A29" s="83" t="s">
        <v>355</v>
      </c>
      <c r="B29" s="84" t="s">
        <v>345</v>
      </c>
      <c r="C29" s="84" t="s">
        <v>333</v>
      </c>
      <c r="D29" s="99">
        <f>8437.463+997.049+396.967+99.999+40.293+10778.121+7.999+149.945+399.5+3110.895+379.1</f>
        <v>24797.330999999998</v>
      </c>
      <c r="E29" s="86">
        <f>269+32.9+937.854+450+99.382+99.945+399.95+1466.972+6151.383+23.132</f>
        <v>9930.5179999999982</v>
      </c>
      <c r="F29" s="87">
        <f>924.54+470+99.945+395+1343.659+1971.986</f>
        <v>5205.13</v>
      </c>
      <c r="G29" s="86">
        <v>4282.8</v>
      </c>
      <c r="H29" s="86">
        <v>4398.3</v>
      </c>
      <c r="I29" s="86">
        <v>14730.3</v>
      </c>
      <c r="J29" s="86">
        <v>4828.3999999999996</v>
      </c>
      <c r="K29" s="88">
        <v>17366</v>
      </c>
      <c r="L29" s="88">
        <v>11363.5</v>
      </c>
      <c r="M29" s="86">
        <v>19107</v>
      </c>
      <c r="N29" s="86">
        <v>7999.8</v>
      </c>
      <c r="O29" s="89">
        <v>8825.7999999999993</v>
      </c>
      <c r="P29" s="89">
        <v>19657.5</v>
      </c>
      <c r="Q29" s="89">
        <v>20532.3</v>
      </c>
      <c r="R29" s="89">
        <v>19934.599999999999</v>
      </c>
      <c r="S29" s="89">
        <v>20007.099999999999</v>
      </c>
      <c r="T29" s="86">
        <v>20007.099999999999</v>
      </c>
      <c r="U29" s="86">
        <v>20180.099999999999</v>
      </c>
      <c r="V29" s="86">
        <v>19512</v>
      </c>
      <c r="W29" s="89">
        <v>4862.7</v>
      </c>
      <c r="X29" s="89">
        <v>14862.3</v>
      </c>
      <c r="Y29" s="89">
        <v>17016.3</v>
      </c>
      <c r="Z29" s="89">
        <v>17163</v>
      </c>
      <c r="AA29" s="89">
        <v>17663.7</v>
      </c>
      <c r="AB29" s="89">
        <v>17520.099999999999</v>
      </c>
      <c r="AC29" s="89">
        <v>17798.5</v>
      </c>
      <c r="AD29" s="86">
        <v>17520.099999999999</v>
      </c>
      <c r="AE29" s="86">
        <f t="shared" si="5"/>
        <v>360.2957204845045</v>
      </c>
      <c r="AF29" s="86">
        <f t="shared" si="6"/>
        <v>100</v>
      </c>
      <c r="AG29" s="86">
        <f t="shared" si="7"/>
        <v>11.902710840508663</v>
      </c>
      <c r="AH29" s="86">
        <v>3379</v>
      </c>
      <c r="AI29" s="88">
        <v>3379</v>
      </c>
      <c r="AJ29" s="88">
        <v>1379</v>
      </c>
      <c r="AK29" s="90">
        <f t="shared" si="8"/>
        <v>3.1827605337693812</v>
      </c>
      <c r="AL29" s="90">
        <f t="shared" si="9"/>
        <v>3.7537312355096977</v>
      </c>
      <c r="AM29" s="90">
        <f t="shared" si="10"/>
        <v>1.5306184741987008</v>
      </c>
    </row>
    <row r="30" spans="1:39" s="82" customFormat="1" ht="16.5" customHeight="1" x14ac:dyDescent="0.2">
      <c r="A30" s="100" t="s">
        <v>356</v>
      </c>
      <c r="B30" s="101">
        <v>6</v>
      </c>
      <c r="C30" s="102"/>
      <c r="D30" s="103"/>
      <c r="E30" s="80"/>
      <c r="F30" s="104"/>
      <c r="G30" s="80"/>
      <c r="H30" s="80"/>
      <c r="I30" s="80"/>
      <c r="J30" s="80"/>
      <c r="K30" s="80">
        <f t="shared" ref="K30:M30" si="25">K31</f>
        <v>2</v>
      </c>
      <c r="L30" s="80">
        <f t="shared" si="25"/>
        <v>0</v>
      </c>
      <c r="M30" s="80">
        <f t="shared" si="25"/>
        <v>2.2000000000000002</v>
      </c>
      <c r="N30" s="80"/>
      <c r="O30" s="105"/>
      <c r="P30" s="105"/>
      <c r="Q30" s="105"/>
      <c r="R30" s="105">
        <f>R31</f>
        <v>660</v>
      </c>
      <c r="S30" s="105">
        <f>S31</f>
        <v>660</v>
      </c>
      <c r="T30" s="105">
        <f>T31</f>
        <v>660</v>
      </c>
      <c r="U30" s="105">
        <f>U31</f>
        <v>660</v>
      </c>
      <c r="V30" s="105">
        <f>V31</f>
        <v>660</v>
      </c>
      <c r="W30" s="105">
        <f t="shared" ref="W30:AJ30" si="26">W31</f>
        <v>660</v>
      </c>
      <c r="X30" s="105">
        <f t="shared" si="26"/>
        <v>660</v>
      </c>
      <c r="Y30" s="105">
        <f t="shared" si="26"/>
        <v>660</v>
      </c>
      <c r="Z30" s="105">
        <f t="shared" si="26"/>
        <v>660</v>
      </c>
      <c r="AA30" s="105">
        <f t="shared" si="26"/>
        <v>660</v>
      </c>
      <c r="AB30" s="105">
        <f t="shared" si="26"/>
        <v>660</v>
      </c>
      <c r="AC30" s="105">
        <f t="shared" si="26"/>
        <v>585.1</v>
      </c>
      <c r="AD30" s="105">
        <f t="shared" si="26"/>
        <v>660</v>
      </c>
      <c r="AE30" s="80">
        <f t="shared" si="5"/>
        <v>100</v>
      </c>
      <c r="AF30" s="80">
        <f t="shared" si="6"/>
        <v>100</v>
      </c>
      <c r="AG30" s="80">
        <f t="shared" si="7"/>
        <v>0.44838723264911257</v>
      </c>
      <c r="AH30" s="105">
        <f t="shared" si="26"/>
        <v>0</v>
      </c>
      <c r="AI30" s="105">
        <f t="shared" si="26"/>
        <v>0</v>
      </c>
      <c r="AJ30" s="105">
        <f t="shared" si="26"/>
        <v>0</v>
      </c>
      <c r="AK30" s="81">
        <f t="shared" si="8"/>
        <v>0</v>
      </c>
      <c r="AL30" s="81">
        <f t="shared" si="9"/>
        <v>0</v>
      </c>
      <c r="AM30" s="81">
        <f t="shared" si="10"/>
        <v>0</v>
      </c>
    </row>
    <row r="31" spans="1:39" ht="24.75" customHeight="1" x14ac:dyDescent="0.2">
      <c r="A31" s="106" t="s">
        <v>357</v>
      </c>
      <c r="B31" s="107">
        <v>6</v>
      </c>
      <c r="C31" s="108">
        <v>5</v>
      </c>
      <c r="D31" s="99"/>
      <c r="E31" s="86"/>
      <c r="F31" s="87"/>
      <c r="G31" s="86"/>
      <c r="H31" s="86"/>
      <c r="I31" s="86"/>
      <c r="J31" s="86"/>
      <c r="K31" s="88">
        <v>2</v>
      </c>
      <c r="L31" s="88"/>
      <c r="M31" s="86">
        <v>2.2000000000000002</v>
      </c>
      <c r="N31" s="86"/>
      <c r="O31" s="89"/>
      <c r="P31" s="89"/>
      <c r="Q31" s="89"/>
      <c r="R31" s="89">
        <v>660</v>
      </c>
      <c r="S31" s="89">
        <v>660</v>
      </c>
      <c r="T31" s="86">
        <v>660</v>
      </c>
      <c r="U31" s="86">
        <v>660</v>
      </c>
      <c r="V31" s="86">
        <v>660</v>
      </c>
      <c r="W31" s="89">
        <v>660</v>
      </c>
      <c r="X31" s="89">
        <v>660</v>
      </c>
      <c r="Y31" s="89">
        <v>660</v>
      </c>
      <c r="Z31" s="89">
        <v>660</v>
      </c>
      <c r="AA31" s="89">
        <v>660</v>
      </c>
      <c r="AB31" s="89">
        <v>660</v>
      </c>
      <c r="AC31" s="89">
        <v>585.1</v>
      </c>
      <c r="AD31" s="86">
        <v>660</v>
      </c>
      <c r="AE31" s="86">
        <f>AD31/W31*100</f>
        <v>100</v>
      </c>
      <c r="AF31" s="86">
        <f t="shared" si="6"/>
        <v>100</v>
      </c>
      <c r="AG31" s="86">
        <f t="shared" si="7"/>
        <v>0.44838723264911257</v>
      </c>
      <c r="AH31" s="86"/>
      <c r="AI31" s="88"/>
      <c r="AJ31" s="88"/>
      <c r="AK31" s="90">
        <f t="shared" si="8"/>
        <v>0</v>
      </c>
      <c r="AL31" s="90">
        <f t="shared" si="9"/>
        <v>0</v>
      </c>
      <c r="AM31" s="90">
        <f t="shared" si="10"/>
        <v>0</v>
      </c>
    </row>
    <row r="32" spans="1:39" s="82" customFormat="1" ht="18" hidden="1" customHeight="1" x14ac:dyDescent="0.2">
      <c r="A32" s="77" t="s">
        <v>358</v>
      </c>
      <c r="B32" s="78" t="s">
        <v>326</v>
      </c>
      <c r="C32" s="78"/>
      <c r="D32" s="103">
        <f>D33</f>
        <v>6243.139000000001</v>
      </c>
      <c r="E32" s="80">
        <f>E33</f>
        <v>4721.3010000000004</v>
      </c>
      <c r="F32" s="80">
        <f t="shared" ref="F32:J32" si="27">F33</f>
        <v>4940.8340000000007</v>
      </c>
      <c r="G32" s="80">
        <f t="shared" si="27"/>
        <v>0</v>
      </c>
      <c r="H32" s="80">
        <f t="shared" si="27"/>
        <v>0</v>
      </c>
      <c r="I32" s="80">
        <f t="shared" si="27"/>
        <v>0</v>
      </c>
      <c r="J32" s="80">
        <f t="shared" si="27"/>
        <v>241.7</v>
      </c>
      <c r="K32" s="80">
        <f>K33</f>
        <v>0</v>
      </c>
      <c r="L32" s="109"/>
      <c r="M32" s="86"/>
      <c r="N32" s="86"/>
      <c r="O32" s="89"/>
      <c r="P32" s="89"/>
      <c r="Q32" s="89"/>
      <c r="R32" s="89"/>
      <c r="S32" s="89"/>
      <c r="T32" s="86"/>
      <c r="U32" s="86"/>
      <c r="V32" s="86"/>
      <c r="W32" s="89"/>
      <c r="X32" s="89"/>
      <c r="Y32" s="89"/>
      <c r="Z32" s="89"/>
      <c r="AA32" s="89"/>
      <c r="AB32" s="89"/>
      <c r="AC32" s="89"/>
      <c r="AD32" s="80"/>
      <c r="AE32" s="86" t="e">
        <f t="shared" si="5"/>
        <v>#DIV/0!</v>
      </c>
      <c r="AF32" s="86" t="e">
        <f t="shared" si="6"/>
        <v>#DIV/0!</v>
      </c>
      <c r="AG32" s="86">
        <f t="shared" si="7"/>
        <v>0</v>
      </c>
      <c r="AH32" s="86"/>
      <c r="AI32" s="109"/>
      <c r="AJ32" s="109"/>
      <c r="AK32" s="90">
        <f t="shared" si="8"/>
        <v>0</v>
      </c>
      <c r="AL32" s="90">
        <f t="shared" si="9"/>
        <v>0</v>
      </c>
      <c r="AM32" s="90">
        <f t="shared" si="10"/>
        <v>0</v>
      </c>
    </row>
    <row r="33" spans="1:39" ht="20.399999999999999" hidden="1" x14ac:dyDescent="0.2">
      <c r="A33" s="83" t="s">
        <v>359</v>
      </c>
      <c r="B33" s="84" t="s">
        <v>326</v>
      </c>
      <c r="C33" s="84" t="s">
        <v>326</v>
      </c>
      <c r="D33" s="99">
        <f>24+1805.214+48.679+606.864+139.3+30.567+601.902+2207.79+44.672+101.837+132.314+500</f>
        <v>6243.139000000001</v>
      </c>
      <c r="E33" s="86">
        <f>28+2420.358+714.335+16.426+104.707+1.931+525.919+63+451.916+70.212+59.5+12.2+224.496+28.301</f>
        <v>4721.3010000000004</v>
      </c>
      <c r="F33" s="87">
        <f>1.8+31.5+84.79+2595.277+773.5+77.541+121.999+45.98+34.69+78.737+409.955+10+209.674+6.572+96.6+40.13+274.166+47.923</f>
        <v>4940.8340000000007</v>
      </c>
      <c r="G33" s="86">
        <v>0</v>
      </c>
      <c r="H33" s="86">
        <v>0</v>
      </c>
      <c r="I33" s="86"/>
      <c r="J33" s="86">
        <v>241.7</v>
      </c>
      <c r="K33" s="88"/>
      <c r="L33" s="88"/>
      <c r="M33" s="86"/>
      <c r="N33" s="86"/>
      <c r="O33" s="89"/>
      <c r="P33" s="89"/>
      <c r="Q33" s="89"/>
      <c r="R33" s="89"/>
      <c r="S33" s="89"/>
      <c r="T33" s="86"/>
      <c r="U33" s="86"/>
      <c r="V33" s="86"/>
      <c r="W33" s="89"/>
      <c r="X33" s="89"/>
      <c r="Y33" s="89"/>
      <c r="Z33" s="89"/>
      <c r="AA33" s="89"/>
      <c r="AB33" s="89"/>
      <c r="AC33" s="89"/>
      <c r="AD33" s="80"/>
      <c r="AE33" s="86" t="e">
        <f t="shared" si="5"/>
        <v>#DIV/0!</v>
      </c>
      <c r="AF33" s="86" t="e">
        <f t="shared" si="6"/>
        <v>#DIV/0!</v>
      </c>
      <c r="AG33" s="86">
        <f t="shared" si="7"/>
        <v>0</v>
      </c>
      <c r="AH33" s="86"/>
      <c r="AI33" s="88"/>
      <c r="AJ33" s="88"/>
      <c r="AK33" s="90">
        <f t="shared" si="8"/>
        <v>0</v>
      </c>
      <c r="AL33" s="90">
        <f t="shared" si="9"/>
        <v>0</v>
      </c>
      <c r="AM33" s="90">
        <f t="shared" si="10"/>
        <v>0</v>
      </c>
    </row>
    <row r="34" spans="1:39" s="82" customFormat="1" ht="18.75" customHeight="1" x14ac:dyDescent="0.2">
      <c r="A34" s="77" t="s">
        <v>360</v>
      </c>
      <c r="B34" s="78" t="s">
        <v>347</v>
      </c>
      <c r="C34" s="78"/>
      <c r="D34" s="103">
        <f t="shared" ref="D34" si="28">D35+D36+D37</f>
        <v>14813.585000000005</v>
      </c>
      <c r="E34" s="80">
        <f>E35+E36+E37</f>
        <v>19155.42600000001</v>
      </c>
      <c r="F34" s="80">
        <f t="shared" ref="F34:X34" si="29">F35+F36+F37</f>
        <v>24077.956000000009</v>
      </c>
      <c r="G34" s="80">
        <f t="shared" si="29"/>
        <v>23405.8</v>
      </c>
      <c r="H34" s="80">
        <f t="shared" si="29"/>
        <v>27403.3</v>
      </c>
      <c r="I34" s="80">
        <f t="shared" si="29"/>
        <v>24753.8</v>
      </c>
      <c r="J34" s="80">
        <f t="shared" si="29"/>
        <v>24740.799999999999</v>
      </c>
      <c r="K34" s="80">
        <f t="shared" si="29"/>
        <v>26235.1</v>
      </c>
      <c r="L34" s="80">
        <f t="shared" si="29"/>
        <v>27764.3</v>
      </c>
      <c r="M34" s="80">
        <f t="shared" si="29"/>
        <v>22993.7</v>
      </c>
      <c r="N34" s="80">
        <f t="shared" si="29"/>
        <v>21064.2</v>
      </c>
      <c r="O34" s="80">
        <f t="shared" si="29"/>
        <v>21127.200000000001</v>
      </c>
      <c r="P34" s="80">
        <f t="shared" si="29"/>
        <v>21665.8</v>
      </c>
      <c r="Q34" s="80">
        <f t="shared" si="29"/>
        <v>21196.6</v>
      </c>
      <c r="R34" s="80">
        <f t="shared" si="29"/>
        <v>21619.9</v>
      </c>
      <c r="S34" s="80">
        <f t="shared" si="29"/>
        <v>22108.5</v>
      </c>
      <c r="T34" s="80">
        <f t="shared" si="29"/>
        <v>22108.5</v>
      </c>
      <c r="U34" s="80">
        <f t="shared" si="29"/>
        <v>23894.2</v>
      </c>
      <c r="V34" s="80">
        <f>V35+V37</f>
        <v>23894.2</v>
      </c>
      <c r="W34" s="80">
        <f t="shared" si="29"/>
        <v>24221.5</v>
      </c>
      <c r="X34" s="80">
        <f t="shared" si="29"/>
        <v>24221.5</v>
      </c>
      <c r="Y34" s="80">
        <f>Y35+Y36+Y37</f>
        <v>25758.7</v>
      </c>
      <c r="Z34" s="80">
        <f>Z35+Z36+Z37</f>
        <v>25758.7</v>
      </c>
      <c r="AA34" s="80">
        <f>AA35+AA36+AA37</f>
        <v>25813.7</v>
      </c>
      <c r="AB34" s="80">
        <f>AB35+AB36+AB37</f>
        <v>26031.9</v>
      </c>
      <c r="AC34" s="80">
        <f>AC35+AC36+AC37</f>
        <v>26328.7</v>
      </c>
      <c r="AD34" s="80">
        <f t="shared" ref="AD34:AJ34" si="30">AD35+AD36+AD37</f>
        <v>26031.9</v>
      </c>
      <c r="AE34" s="80">
        <f t="shared" si="5"/>
        <v>107.47435129946537</v>
      </c>
      <c r="AF34" s="80">
        <f t="shared" si="6"/>
        <v>100</v>
      </c>
      <c r="AG34" s="80">
        <f t="shared" si="7"/>
        <v>17.685411517573385</v>
      </c>
      <c r="AH34" s="80">
        <f t="shared" si="30"/>
        <v>24315.3</v>
      </c>
      <c r="AI34" s="80">
        <f t="shared" si="30"/>
        <v>24315.3</v>
      </c>
      <c r="AJ34" s="80">
        <f t="shared" si="30"/>
        <v>24315.3</v>
      </c>
      <c r="AK34" s="81">
        <f t="shared" si="8"/>
        <v>22.903159871785327</v>
      </c>
      <c r="AL34" s="81">
        <f t="shared" si="9"/>
        <v>27.01186774512842</v>
      </c>
      <c r="AM34" s="81">
        <f t="shared" si="10"/>
        <v>26.988721817029486</v>
      </c>
    </row>
    <row r="35" spans="1:39" ht="19.5" customHeight="1" x14ac:dyDescent="0.2">
      <c r="A35" s="83" t="s">
        <v>361</v>
      </c>
      <c r="B35" s="84" t="s">
        <v>347</v>
      </c>
      <c r="C35" s="84" t="s">
        <v>318</v>
      </c>
      <c r="D35" s="99">
        <f>8420.835+128.832+2503.798+99.422+8.69+684.153+12+270.993+203.094+210.905+335.938+88.93+900.164+23.296+306.451+30+23.591+1.494+35.987+4.78+2.232+59.45+62.15+45.4+74+6</f>
        <v>14542.585000000005</v>
      </c>
      <c r="E35" s="86">
        <f>71+47.11+48.89+10369.425+2819.567+220.288+95+135.456+3.075+141.649+568.459+102.613+290.565+396.199+575.322+187.931+1068.776+319.147+9.9+40.303+5.58+99.08+16.708+1.522+44.935+19+346.041+16.639+2.5+76.376+245.31+106.06</f>
        <v>18490.42600000001</v>
      </c>
      <c r="F35" s="87">
        <f>81+95.3+31.7+11873.941+3095.295+252.946+115.127+137.095+529.895+56.884+172.457+375.788+324.897+115.793+1045.167+400.665+2364.58+273.77+1174.159+348.872+13.114+62.26+15.812+1.03+14+775.727+12+3.062+43.927+5.525+50+15.188+94.08</f>
        <v>23971.056000000008</v>
      </c>
      <c r="G35" s="86">
        <v>23151.8</v>
      </c>
      <c r="H35" s="86">
        <v>27153.3</v>
      </c>
      <c r="I35" s="86">
        <v>24738.799999999999</v>
      </c>
      <c r="J35" s="86">
        <v>24628.799999999999</v>
      </c>
      <c r="K35" s="88">
        <v>25235.1</v>
      </c>
      <c r="L35" s="88">
        <v>27764.3</v>
      </c>
      <c r="M35" s="86">
        <v>22818.7</v>
      </c>
      <c r="N35" s="86">
        <v>20741.7</v>
      </c>
      <c r="O35" s="89">
        <v>20810.2</v>
      </c>
      <c r="P35" s="89">
        <v>21348.799999999999</v>
      </c>
      <c r="Q35" s="89">
        <v>20854.599999999999</v>
      </c>
      <c r="R35" s="89">
        <v>21277.9</v>
      </c>
      <c r="S35" s="89">
        <v>21766.5</v>
      </c>
      <c r="T35" s="86">
        <v>21766.5</v>
      </c>
      <c r="U35" s="86">
        <v>23534.5</v>
      </c>
      <c r="V35" s="86">
        <v>23534.5</v>
      </c>
      <c r="W35" s="89">
        <v>23322.6</v>
      </c>
      <c r="X35" s="89">
        <v>23322.6</v>
      </c>
      <c r="Y35" s="89">
        <v>24221.200000000001</v>
      </c>
      <c r="Z35" s="89">
        <v>24221.200000000001</v>
      </c>
      <c r="AA35" s="89">
        <v>24276.2</v>
      </c>
      <c r="AB35" s="89">
        <v>24494.400000000001</v>
      </c>
      <c r="AC35" s="89">
        <v>24791.200000000001</v>
      </c>
      <c r="AD35" s="86">
        <v>24494.400000000001</v>
      </c>
      <c r="AE35" s="86">
        <f t="shared" si="5"/>
        <v>105.02431118314426</v>
      </c>
      <c r="AF35" s="86">
        <f t="shared" si="6"/>
        <v>100</v>
      </c>
      <c r="AG35" s="86">
        <f t="shared" si="7"/>
        <v>16.64087307787943</v>
      </c>
      <c r="AH35" s="86">
        <v>24071.200000000001</v>
      </c>
      <c r="AI35" s="88">
        <v>24071.200000000001</v>
      </c>
      <c r="AJ35" s="88">
        <v>24071.200000000001</v>
      </c>
      <c r="AK35" s="90">
        <f t="shared" si="8"/>
        <v>22.673236271225072</v>
      </c>
      <c r="AL35" s="90">
        <f t="shared" si="9"/>
        <v>26.740697045339161</v>
      </c>
      <c r="AM35" s="90">
        <f t="shared" si="10"/>
        <v>26.717783477978074</v>
      </c>
    </row>
    <row r="36" spans="1:39" ht="16.5" hidden="1" customHeight="1" x14ac:dyDescent="0.2">
      <c r="A36" s="92" t="s">
        <v>362</v>
      </c>
      <c r="B36" s="84" t="s">
        <v>347</v>
      </c>
      <c r="C36" s="84" t="s">
        <v>320</v>
      </c>
      <c r="D36" s="99">
        <v>0</v>
      </c>
      <c r="E36" s="86">
        <v>0</v>
      </c>
      <c r="F36" s="84" t="s">
        <v>363</v>
      </c>
      <c r="G36" s="86"/>
      <c r="H36" s="86"/>
      <c r="I36" s="86"/>
      <c r="J36" s="86"/>
      <c r="K36" s="88"/>
      <c r="L36" s="88"/>
      <c r="M36" s="86">
        <v>100</v>
      </c>
      <c r="N36" s="86"/>
      <c r="O36" s="89"/>
      <c r="P36" s="89"/>
      <c r="Q36" s="89"/>
      <c r="R36" s="89"/>
      <c r="S36" s="89"/>
      <c r="T36" s="86"/>
      <c r="U36" s="86"/>
      <c r="V36" s="86"/>
      <c r="W36" s="89"/>
      <c r="X36" s="89"/>
      <c r="Y36" s="89"/>
      <c r="Z36" s="89"/>
      <c r="AA36" s="89"/>
      <c r="AB36" s="89"/>
      <c r="AC36" s="89"/>
      <c r="AD36" s="86"/>
      <c r="AE36" s="86" t="e">
        <f t="shared" si="5"/>
        <v>#DIV/0!</v>
      </c>
      <c r="AF36" s="86" t="e">
        <f t="shared" si="6"/>
        <v>#DIV/0!</v>
      </c>
      <c r="AG36" s="86">
        <f t="shared" si="7"/>
        <v>0</v>
      </c>
      <c r="AH36" s="86"/>
      <c r="AI36" s="88"/>
      <c r="AJ36" s="88"/>
      <c r="AK36" s="90">
        <f t="shared" si="8"/>
        <v>0</v>
      </c>
      <c r="AL36" s="90">
        <f t="shared" si="9"/>
        <v>0</v>
      </c>
      <c r="AM36" s="90">
        <f t="shared" si="10"/>
        <v>0</v>
      </c>
    </row>
    <row r="37" spans="1:39" ht="27" customHeight="1" x14ac:dyDescent="0.2">
      <c r="A37" s="110" t="s">
        <v>364</v>
      </c>
      <c r="B37" s="111" t="s">
        <v>347</v>
      </c>
      <c r="C37" s="111" t="s">
        <v>322</v>
      </c>
      <c r="D37" s="85">
        <f>153.99+98.2+7.475+11.335</f>
        <v>271</v>
      </c>
      <c r="E37" s="86">
        <f>7.21+350+9.9+282.89+15</f>
        <v>665</v>
      </c>
      <c r="F37" s="87">
        <v>106.9</v>
      </c>
      <c r="G37" s="86">
        <v>254</v>
      </c>
      <c r="H37" s="86">
        <v>250</v>
      </c>
      <c r="I37" s="86">
        <v>15</v>
      </c>
      <c r="J37" s="86">
        <v>112</v>
      </c>
      <c r="K37" s="88">
        <v>1000</v>
      </c>
      <c r="L37" s="88"/>
      <c r="M37" s="86">
        <v>75</v>
      </c>
      <c r="N37" s="86">
        <v>322.5</v>
      </c>
      <c r="O37" s="89">
        <v>317</v>
      </c>
      <c r="P37" s="89">
        <v>317</v>
      </c>
      <c r="Q37" s="89">
        <v>342</v>
      </c>
      <c r="R37" s="89">
        <v>342</v>
      </c>
      <c r="S37" s="89">
        <v>342</v>
      </c>
      <c r="T37" s="86">
        <v>342</v>
      </c>
      <c r="U37" s="86">
        <v>359.7</v>
      </c>
      <c r="V37" s="86">
        <v>359.7</v>
      </c>
      <c r="W37" s="89">
        <v>898.9</v>
      </c>
      <c r="X37" s="89">
        <v>898.9</v>
      </c>
      <c r="Y37" s="89">
        <v>1537.5</v>
      </c>
      <c r="Z37" s="89">
        <v>1537.5</v>
      </c>
      <c r="AA37" s="89">
        <v>1537.5</v>
      </c>
      <c r="AB37" s="89">
        <v>1537.5</v>
      </c>
      <c r="AC37" s="89">
        <v>1537.5</v>
      </c>
      <c r="AD37" s="86">
        <v>1537.5</v>
      </c>
      <c r="AE37" s="86">
        <f t="shared" si="5"/>
        <v>171.04238513739014</v>
      </c>
      <c r="AF37" s="86">
        <f t="shared" si="6"/>
        <v>100</v>
      </c>
      <c r="AG37" s="86">
        <f t="shared" si="7"/>
        <v>1.0445384396939554</v>
      </c>
      <c r="AH37" s="86">
        <v>244.1</v>
      </c>
      <c r="AI37" s="88">
        <v>244.1</v>
      </c>
      <c r="AJ37" s="88">
        <v>244.1</v>
      </c>
      <c r="AK37" s="90">
        <f t="shared" si="8"/>
        <v>0.22992360056025624</v>
      </c>
      <c r="AL37" s="90">
        <f t="shared" si="9"/>
        <v>0.27117069978926223</v>
      </c>
      <c r="AM37" s="90">
        <f t="shared" si="10"/>
        <v>0.27093833905141612</v>
      </c>
    </row>
    <row r="38" spans="1:39" s="82" customFormat="1" ht="17.25" hidden="1" customHeight="1" x14ac:dyDescent="0.2">
      <c r="A38" s="112" t="s">
        <v>365</v>
      </c>
      <c r="B38" s="113" t="s">
        <v>337</v>
      </c>
      <c r="C38" s="113"/>
      <c r="D38" s="79"/>
      <c r="E38" s="80"/>
      <c r="F38" s="104"/>
      <c r="G38" s="80"/>
      <c r="H38" s="80"/>
      <c r="I38" s="80"/>
      <c r="J38" s="80"/>
      <c r="K38" s="109"/>
      <c r="L38" s="109"/>
      <c r="M38" s="109">
        <f t="shared" ref="M38" si="31">M39</f>
        <v>6.5</v>
      </c>
      <c r="N38" s="86"/>
      <c r="O38" s="105"/>
      <c r="P38" s="105"/>
      <c r="Q38" s="105"/>
      <c r="R38" s="105"/>
      <c r="S38" s="105"/>
      <c r="T38" s="86"/>
      <c r="U38" s="86"/>
      <c r="V38" s="86"/>
      <c r="W38" s="105"/>
      <c r="X38" s="105"/>
      <c r="Y38" s="105"/>
      <c r="Z38" s="105"/>
      <c r="AA38" s="105"/>
      <c r="AB38" s="105"/>
      <c r="AC38" s="105"/>
      <c r="AD38" s="80"/>
      <c r="AE38" s="86" t="e">
        <f t="shared" si="5"/>
        <v>#DIV/0!</v>
      </c>
      <c r="AF38" s="86" t="e">
        <f t="shared" si="6"/>
        <v>#DIV/0!</v>
      </c>
      <c r="AG38" s="86">
        <f t="shared" si="7"/>
        <v>0</v>
      </c>
      <c r="AH38" s="86"/>
      <c r="AI38" s="109"/>
      <c r="AJ38" s="109"/>
      <c r="AK38" s="90">
        <f t="shared" si="8"/>
        <v>0</v>
      </c>
      <c r="AL38" s="90">
        <f t="shared" si="9"/>
        <v>0</v>
      </c>
      <c r="AM38" s="90">
        <f t="shared" si="10"/>
        <v>0</v>
      </c>
    </row>
    <row r="39" spans="1:39" ht="36.75" hidden="1" customHeight="1" x14ac:dyDescent="0.2">
      <c r="A39" s="114" t="s">
        <v>366</v>
      </c>
      <c r="B39" s="94" t="s">
        <v>337</v>
      </c>
      <c r="C39" s="94" t="s">
        <v>326</v>
      </c>
      <c r="D39" s="85"/>
      <c r="E39" s="86"/>
      <c r="F39" s="87"/>
      <c r="G39" s="86"/>
      <c r="H39" s="86"/>
      <c r="I39" s="86"/>
      <c r="J39" s="86"/>
      <c r="K39" s="88"/>
      <c r="L39" s="88"/>
      <c r="M39" s="86">
        <v>6.5</v>
      </c>
      <c r="N39" s="86"/>
      <c r="O39" s="89"/>
      <c r="P39" s="89"/>
      <c r="Q39" s="89"/>
      <c r="R39" s="89"/>
      <c r="S39" s="89"/>
      <c r="T39" s="86"/>
      <c r="U39" s="86"/>
      <c r="V39" s="86"/>
      <c r="W39" s="89"/>
      <c r="X39" s="89"/>
      <c r="Y39" s="89"/>
      <c r="Z39" s="89"/>
      <c r="AA39" s="89"/>
      <c r="AB39" s="89"/>
      <c r="AC39" s="89"/>
      <c r="AD39" s="80"/>
      <c r="AE39" s="86" t="e">
        <f t="shared" si="5"/>
        <v>#DIV/0!</v>
      </c>
      <c r="AF39" s="86" t="e">
        <f t="shared" si="6"/>
        <v>#DIV/0!</v>
      </c>
      <c r="AG39" s="86">
        <f t="shared" si="7"/>
        <v>0</v>
      </c>
      <c r="AH39" s="86"/>
      <c r="AI39" s="88"/>
      <c r="AJ39" s="88"/>
      <c r="AK39" s="90">
        <f t="shared" si="8"/>
        <v>0</v>
      </c>
      <c r="AL39" s="90">
        <f t="shared" si="9"/>
        <v>0</v>
      </c>
      <c r="AM39" s="90">
        <f t="shared" si="10"/>
        <v>0</v>
      </c>
    </row>
    <row r="40" spans="1:39" s="82" customFormat="1" ht="15" customHeight="1" x14ac:dyDescent="0.2">
      <c r="A40" s="115" t="s">
        <v>367</v>
      </c>
      <c r="B40" s="78" t="s">
        <v>339</v>
      </c>
      <c r="C40" s="116"/>
      <c r="D40" s="116">
        <f t="shared" ref="D40:J40" si="32">D41</f>
        <v>0</v>
      </c>
      <c r="E40" s="116">
        <f t="shared" si="32"/>
        <v>0</v>
      </c>
      <c r="F40" s="116">
        <f t="shared" si="32"/>
        <v>48.225000000000001</v>
      </c>
      <c r="G40" s="116">
        <f t="shared" si="32"/>
        <v>25</v>
      </c>
      <c r="H40" s="116">
        <f t="shared" si="32"/>
        <v>0</v>
      </c>
      <c r="I40" s="116">
        <f t="shared" si="32"/>
        <v>0</v>
      </c>
      <c r="J40" s="116">
        <f t="shared" si="32"/>
        <v>0</v>
      </c>
      <c r="K40" s="116">
        <f>K41</f>
        <v>15</v>
      </c>
      <c r="L40" s="116">
        <f t="shared" ref="L40:X40" si="33">L41+L42</f>
        <v>180</v>
      </c>
      <c r="M40" s="116">
        <f t="shared" si="33"/>
        <v>135</v>
      </c>
      <c r="N40" s="116">
        <f t="shared" si="33"/>
        <v>125</v>
      </c>
      <c r="O40" s="116">
        <f t="shared" si="33"/>
        <v>120</v>
      </c>
      <c r="P40" s="116">
        <f t="shared" si="33"/>
        <v>120</v>
      </c>
      <c r="Q40" s="116">
        <f t="shared" si="33"/>
        <v>120</v>
      </c>
      <c r="R40" s="116">
        <f t="shared" si="33"/>
        <v>120</v>
      </c>
      <c r="S40" s="116">
        <f t="shared" si="33"/>
        <v>120</v>
      </c>
      <c r="T40" s="116">
        <f>T41+T42</f>
        <v>120</v>
      </c>
      <c r="U40" s="116">
        <f>U41+U42</f>
        <v>125</v>
      </c>
      <c r="V40" s="116">
        <f>V41</f>
        <v>125</v>
      </c>
      <c r="W40" s="116">
        <f t="shared" si="33"/>
        <v>120</v>
      </c>
      <c r="X40" s="116">
        <f t="shared" si="33"/>
        <v>120</v>
      </c>
      <c r="Y40" s="116">
        <f>Y41+Y42</f>
        <v>120</v>
      </c>
      <c r="Z40" s="116">
        <f>Z41+Z42</f>
        <v>120</v>
      </c>
      <c r="AA40" s="116">
        <f>AA41+AA42</f>
        <v>120</v>
      </c>
      <c r="AB40" s="116">
        <f>AB41+AB42</f>
        <v>120</v>
      </c>
      <c r="AC40" s="116">
        <f>AC41+AC42</f>
        <v>194</v>
      </c>
      <c r="AD40" s="116">
        <f t="shared" ref="AD40:AJ40" si="34">AD41+AD42</f>
        <v>120</v>
      </c>
      <c r="AE40" s="80">
        <f t="shared" si="5"/>
        <v>100</v>
      </c>
      <c r="AF40" s="80">
        <f t="shared" si="6"/>
        <v>100</v>
      </c>
      <c r="AG40" s="80">
        <f t="shared" si="7"/>
        <v>8.1524951390747738E-2</v>
      </c>
      <c r="AH40" s="116">
        <f t="shared" si="34"/>
        <v>180</v>
      </c>
      <c r="AI40" s="116">
        <f t="shared" si="34"/>
        <v>180</v>
      </c>
      <c r="AJ40" s="116">
        <f t="shared" si="34"/>
        <v>180</v>
      </c>
      <c r="AK40" s="81">
        <f t="shared" si="8"/>
        <v>0.16954628472284361</v>
      </c>
      <c r="AL40" s="81">
        <f t="shared" si="9"/>
        <v>0.19996200721862845</v>
      </c>
      <c r="AM40" s="81">
        <f t="shared" si="10"/>
        <v>0.19979066378228144</v>
      </c>
    </row>
    <row r="41" spans="1:39" ht="17.25" customHeight="1" x14ac:dyDescent="0.2">
      <c r="A41" s="92" t="s">
        <v>368</v>
      </c>
      <c r="B41" s="84" t="s">
        <v>339</v>
      </c>
      <c r="C41" s="84" t="s">
        <v>318</v>
      </c>
      <c r="D41" s="85"/>
      <c r="E41" s="86">
        <v>0</v>
      </c>
      <c r="F41" s="87">
        <v>48.225000000000001</v>
      </c>
      <c r="G41" s="86">
        <v>25</v>
      </c>
      <c r="H41" s="86">
        <v>0</v>
      </c>
      <c r="I41" s="86"/>
      <c r="J41" s="86"/>
      <c r="K41" s="88">
        <v>15</v>
      </c>
      <c r="L41" s="88">
        <v>80</v>
      </c>
      <c r="M41" s="86">
        <v>115</v>
      </c>
      <c r="N41" s="86">
        <v>125</v>
      </c>
      <c r="O41" s="89">
        <v>120</v>
      </c>
      <c r="P41" s="89">
        <v>120</v>
      </c>
      <c r="Q41" s="89">
        <v>120</v>
      </c>
      <c r="R41" s="89">
        <v>120</v>
      </c>
      <c r="S41" s="89">
        <v>120</v>
      </c>
      <c r="T41" s="86">
        <v>120</v>
      </c>
      <c r="U41" s="86">
        <v>125</v>
      </c>
      <c r="V41" s="86">
        <v>125</v>
      </c>
      <c r="W41" s="89">
        <v>120</v>
      </c>
      <c r="X41" s="89">
        <v>120</v>
      </c>
      <c r="Y41" s="89">
        <v>120</v>
      </c>
      <c r="Z41" s="89">
        <v>120</v>
      </c>
      <c r="AA41" s="89">
        <v>120</v>
      </c>
      <c r="AB41" s="89">
        <v>120</v>
      </c>
      <c r="AC41" s="89">
        <v>194</v>
      </c>
      <c r="AD41" s="86">
        <v>120</v>
      </c>
      <c r="AE41" s="86">
        <f t="shared" si="5"/>
        <v>100</v>
      </c>
      <c r="AF41" s="86">
        <f t="shared" si="6"/>
        <v>100</v>
      </c>
      <c r="AG41" s="86">
        <f t="shared" si="7"/>
        <v>8.1524951390747738E-2</v>
      </c>
      <c r="AH41" s="86">
        <v>180</v>
      </c>
      <c r="AI41" s="88">
        <v>180</v>
      </c>
      <c r="AJ41" s="88">
        <v>180</v>
      </c>
      <c r="AK41" s="90">
        <f t="shared" si="8"/>
        <v>0.16954628472284361</v>
      </c>
      <c r="AL41" s="90">
        <f t="shared" si="9"/>
        <v>0.19996200721862845</v>
      </c>
      <c r="AM41" s="90">
        <f t="shared" si="10"/>
        <v>0.19979066378228144</v>
      </c>
    </row>
    <row r="42" spans="1:39" ht="31.5" hidden="1" customHeight="1" x14ac:dyDescent="0.2">
      <c r="A42" s="92" t="s">
        <v>364</v>
      </c>
      <c r="B42" s="84" t="s">
        <v>339</v>
      </c>
      <c r="C42" s="84" t="s">
        <v>324</v>
      </c>
      <c r="D42" s="85"/>
      <c r="E42" s="86"/>
      <c r="F42" s="87"/>
      <c r="G42" s="86"/>
      <c r="H42" s="86"/>
      <c r="I42" s="86"/>
      <c r="J42" s="86"/>
      <c r="K42" s="88"/>
      <c r="L42" s="88">
        <v>100</v>
      </c>
      <c r="M42" s="86">
        <v>20</v>
      </c>
      <c r="N42" s="86"/>
      <c r="O42" s="89"/>
      <c r="P42" s="89"/>
      <c r="Q42" s="89"/>
      <c r="R42" s="89"/>
      <c r="S42" s="89"/>
      <c r="T42" s="86"/>
      <c r="U42" s="86"/>
      <c r="V42" s="86"/>
      <c r="W42" s="89"/>
      <c r="X42" s="89"/>
      <c r="Y42" s="89"/>
      <c r="Z42" s="89"/>
      <c r="AA42" s="89"/>
      <c r="AB42" s="89"/>
      <c r="AC42" s="89"/>
      <c r="AD42" s="80"/>
      <c r="AE42" s="86" t="e">
        <f t="shared" si="5"/>
        <v>#DIV/0!</v>
      </c>
      <c r="AF42" s="86" t="e">
        <f t="shared" si="6"/>
        <v>#DIV/0!</v>
      </c>
      <c r="AG42" s="86">
        <f t="shared" si="7"/>
        <v>0</v>
      </c>
      <c r="AH42" s="86"/>
      <c r="AI42" s="88"/>
      <c r="AJ42" s="88"/>
      <c r="AK42" s="90">
        <f t="shared" si="8"/>
        <v>0</v>
      </c>
      <c r="AL42" s="90">
        <f t="shared" si="9"/>
        <v>0</v>
      </c>
      <c r="AM42" s="90">
        <f t="shared" si="10"/>
        <v>0</v>
      </c>
    </row>
    <row r="43" spans="1:39" s="82" customFormat="1" ht="16.5" customHeight="1" x14ac:dyDescent="0.2">
      <c r="A43" s="117" t="s">
        <v>369</v>
      </c>
      <c r="B43" s="78" t="s">
        <v>328</v>
      </c>
      <c r="C43" s="78"/>
      <c r="D43" s="80">
        <f>D44+D45</f>
        <v>8792.6719999999987</v>
      </c>
      <c r="E43" s="80">
        <f>E44+E45</f>
        <v>9451.0019999999986</v>
      </c>
      <c r="F43" s="80">
        <f t="shared" ref="F43:R43" si="35">F44+F45</f>
        <v>9114.8239999999987</v>
      </c>
      <c r="G43" s="80">
        <f t="shared" si="35"/>
        <v>14648.3</v>
      </c>
      <c r="H43" s="80">
        <f t="shared" si="35"/>
        <v>14748.4</v>
      </c>
      <c r="I43" s="80">
        <f t="shared" si="35"/>
        <v>16430.599999999999</v>
      </c>
      <c r="J43" s="80">
        <f t="shared" si="35"/>
        <v>16229.1</v>
      </c>
      <c r="K43" s="80">
        <f t="shared" si="35"/>
        <v>16493.2</v>
      </c>
      <c r="L43" s="80">
        <f t="shared" si="35"/>
        <v>15215.9</v>
      </c>
      <c r="M43" s="80">
        <f t="shared" si="35"/>
        <v>13739.4</v>
      </c>
      <c r="N43" s="80">
        <f t="shared" si="35"/>
        <v>12909.54</v>
      </c>
      <c r="O43" s="80">
        <f t="shared" si="35"/>
        <v>11622.3</v>
      </c>
      <c r="P43" s="80">
        <f t="shared" si="35"/>
        <v>12211.5</v>
      </c>
      <c r="Q43" s="80">
        <f t="shared" si="35"/>
        <v>12402.4</v>
      </c>
      <c r="R43" s="80">
        <f t="shared" si="35"/>
        <v>13098</v>
      </c>
      <c r="S43" s="80">
        <f>S44+S45</f>
        <v>13098.4</v>
      </c>
      <c r="T43" s="80">
        <f t="shared" ref="T43:X43" si="36">T44+T45</f>
        <v>13098.4</v>
      </c>
      <c r="U43" s="80">
        <f t="shared" si="36"/>
        <v>13536.9</v>
      </c>
      <c r="V43" s="80">
        <f>V44</f>
        <v>13536.9</v>
      </c>
      <c r="W43" s="80">
        <f t="shared" si="36"/>
        <v>13508.3</v>
      </c>
      <c r="X43" s="80">
        <f t="shared" si="36"/>
        <v>13508.3</v>
      </c>
      <c r="Y43" s="80">
        <f>Y44+Y45</f>
        <v>23504.400000000001</v>
      </c>
      <c r="Z43" s="80">
        <f>Z44+Z45</f>
        <v>23504.400000000001</v>
      </c>
      <c r="AA43" s="80">
        <f>AA44+AA45</f>
        <v>23504.400000000001</v>
      </c>
      <c r="AB43" s="80">
        <f>AB44+AB45</f>
        <v>23468.199999999997</v>
      </c>
      <c r="AC43" s="80">
        <f>AC44+AC45</f>
        <v>23572.699999999997</v>
      </c>
      <c r="AD43" s="80">
        <f t="shared" ref="AD43:AJ43" si="37">AD44+AD45</f>
        <v>23468.199999999997</v>
      </c>
      <c r="AE43" s="80">
        <f t="shared" si="5"/>
        <v>173.73170569205598</v>
      </c>
      <c r="AF43" s="80">
        <f t="shared" si="6"/>
        <v>100</v>
      </c>
      <c r="AG43" s="80">
        <f t="shared" si="7"/>
        <v>15.94369886856955</v>
      </c>
      <c r="AH43" s="80">
        <f t="shared" si="37"/>
        <v>12748.5</v>
      </c>
      <c r="AI43" s="80">
        <f t="shared" si="37"/>
        <v>12748.5</v>
      </c>
      <c r="AJ43" s="80">
        <f t="shared" si="37"/>
        <v>12748.5</v>
      </c>
      <c r="AK43" s="81">
        <f t="shared" si="8"/>
        <v>12.008115615495399</v>
      </c>
      <c r="AL43" s="81">
        <f t="shared" si="9"/>
        <v>14.16230916125936</v>
      </c>
      <c r="AM43" s="81">
        <f t="shared" si="10"/>
        <v>14.150173762380083</v>
      </c>
    </row>
    <row r="44" spans="1:39" ht="15" customHeight="1" x14ac:dyDescent="0.2">
      <c r="A44" s="83" t="s">
        <v>370</v>
      </c>
      <c r="B44" s="84" t="s">
        <v>328</v>
      </c>
      <c r="C44" s="84" t="s">
        <v>318</v>
      </c>
      <c r="D44" s="118">
        <f>4701.86+61.391+1426.871+26+52.143+1238.929+288.813+171.709+50.028+25.307+149.621+100</f>
        <v>8292.6719999999987</v>
      </c>
      <c r="E44" s="86">
        <f>5292.188+1463.19+135.335+25.999+24.004+1294.408+61.8+237.26+131.564+108.043+25.92+513.295+36.996+72.92+3.08</f>
        <v>9426.0019999999986</v>
      </c>
      <c r="F44" s="87">
        <f>5196.294+1456.998+97.506+13.305+37.061+116.238+1352.172+42.5+265.338+103.871+110.753+15.13+187.259+92.399+3</f>
        <v>9089.8239999999987</v>
      </c>
      <c r="G44" s="86">
        <v>14648.3</v>
      </c>
      <c r="H44" s="86">
        <v>14748.4</v>
      </c>
      <c r="I44" s="86">
        <v>16430.599999999999</v>
      </c>
      <c r="J44" s="86">
        <v>16229.1</v>
      </c>
      <c r="K44" s="88">
        <v>16493.2</v>
      </c>
      <c r="L44" s="88">
        <v>15215.9</v>
      </c>
      <c r="M44" s="86">
        <v>13739.4</v>
      </c>
      <c r="N44" s="86">
        <v>12909.54</v>
      </c>
      <c r="O44" s="89">
        <v>11622.3</v>
      </c>
      <c r="P44" s="89">
        <v>12211.5</v>
      </c>
      <c r="Q44" s="89">
        <v>12402.4</v>
      </c>
      <c r="R44" s="89">
        <v>13098</v>
      </c>
      <c r="S44" s="89">
        <v>13098.4</v>
      </c>
      <c r="T44" s="86">
        <v>13098.4</v>
      </c>
      <c r="U44" s="86">
        <v>13536.9</v>
      </c>
      <c r="V44" s="86">
        <v>13536.9</v>
      </c>
      <c r="W44" s="89">
        <v>13508.3</v>
      </c>
      <c r="X44" s="89">
        <v>13508.3</v>
      </c>
      <c r="Y44" s="89">
        <v>23504.400000000001</v>
      </c>
      <c r="Z44" s="89">
        <v>23504.400000000001</v>
      </c>
      <c r="AA44" s="89">
        <v>23504.400000000001</v>
      </c>
      <c r="AB44" s="89">
        <v>13463.3</v>
      </c>
      <c r="AC44" s="89">
        <v>13563.3</v>
      </c>
      <c r="AD44" s="86">
        <v>13463.3</v>
      </c>
      <c r="AE44" s="86">
        <f t="shared" si="5"/>
        <v>99.666871479016606</v>
      </c>
      <c r="AF44" s="86">
        <f t="shared" si="6"/>
        <v>100</v>
      </c>
      <c r="AG44" s="86">
        <f t="shared" si="7"/>
        <v>9.1466239838254495</v>
      </c>
      <c r="AH44" s="86">
        <v>12748.5</v>
      </c>
      <c r="AI44" s="88">
        <v>12748.5</v>
      </c>
      <c r="AJ44" s="88">
        <v>12748.5</v>
      </c>
      <c r="AK44" s="90">
        <f t="shared" si="8"/>
        <v>12.008115615495399</v>
      </c>
      <c r="AL44" s="90">
        <f t="shared" si="9"/>
        <v>14.16230916125936</v>
      </c>
      <c r="AM44" s="90">
        <f t="shared" si="10"/>
        <v>14.150173762380083</v>
      </c>
    </row>
    <row r="45" spans="1:39" ht="15" customHeight="1" x14ac:dyDescent="0.2">
      <c r="A45" s="96" t="s">
        <v>371</v>
      </c>
      <c r="B45" s="84" t="s">
        <v>328</v>
      </c>
      <c r="C45" s="84" t="s">
        <v>320</v>
      </c>
      <c r="D45" s="85">
        <f>53.03+346.97+100</f>
        <v>500</v>
      </c>
      <c r="E45" s="86">
        <v>25</v>
      </c>
      <c r="F45" s="87">
        <v>25</v>
      </c>
      <c r="G45" s="86">
        <v>0</v>
      </c>
      <c r="H45" s="86"/>
      <c r="I45" s="86"/>
      <c r="J45" s="86"/>
      <c r="K45" s="88"/>
      <c r="L45" s="88"/>
      <c r="M45" s="86"/>
      <c r="N45" s="86"/>
      <c r="O45" s="89"/>
      <c r="P45" s="89"/>
      <c r="Q45" s="89"/>
      <c r="R45" s="89"/>
      <c r="S45" s="89"/>
      <c r="T45" s="86"/>
      <c r="U45" s="86"/>
      <c r="V45" s="86"/>
      <c r="W45" s="89"/>
      <c r="X45" s="89"/>
      <c r="Y45" s="89"/>
      <c r="Z45" s="89"/>
      <c r="AA45" s="89"/>
      <c r="AB45" s="89">
        <v>10004.9</v>
      </c>
      <c r="AC45" s="89">
        <v>10009.4</v>
      </c>
      <c r="AD45" s="86">
        <v>10004.9</v>
      </c>
      <c r="AE45" s="86"/>
      <c r="AF45" s="86">
        <f t="shared" si="6"/>
        <v>100</v>
      </c>
      <c r="AG45" s="86">
        <f t="shared" si="7"/>
        <v>6.7970748847441005</v>
      </c>
      <c r="AH45" s="86"/>
      <c r="AI45" s="88"/>
      <c r="AJ45" s="88"/>
      <c r="AK45" s="90">
        <f t="shared" si="8"/>
        <v>0</v>
      </c>
      <c r="AL45" s="90">
        <f t="shared" si="9"/>
        <v>0</v>
      </c>
      <c r="AM45" s="90">
        <f t="shared" si="10"/>
        <v>0</v>
      </c>
    </row>
    <row r="46" spans="1:39" s="82" customFormat="1" ht="43.5" hidden="1" customHeight="1" x14ac:dyDescent="0.2">
      <c r="A46" s="119" t="s">
        <v>372</v>
      </c>
      <c r="B46" s="120">
        <v>14</v>
      </c>
      <c r="C46" s="78"/>
      <c r="D46" s="79" t="str">
        <f>D47</f>
        <v>0</v>
      </c>
      <c r="E46" s="80">
        <f>E47</f>
        <v>119.4</v>
      </c>
      <c r="F46" s="80">
        <f t="shared" ref="F46:G46" si="38">F47</f>
        <v>75.123999999999995</v>
      </c>
      <c r="G46" s="80">
        <f t="shared" si="38"/>
        <v>75.400000000000006</v>
      </c>
      <c r="H46" s="80"/>
      <c r="I46" s="80"/>
      <c r="J46" s="80"/>
      <c r="K46" s="109"/>
      <c r="L46" s="109"/>
      <c r="M46" s="86"/>
      <c r="N46" s="86"/>
      <c r="O46" s="89"/>
      <c r="P46" s="89"/>
      <c r="Q46" s="89"/>
      <c r="R46" s="89"/>
      <c r="S46" s="89"/>
      <c r="T46" s="86"/>
      <c r="U46" s="86"/>
      <c r="V46" s="86"/>
      <c r="W46" s="89"/>
      <c r="X46" s="89"/>
      <c r="Y46" s="89"/>
      <c r="Z46" s="89"/>
      <c r="AA46" s="89"/>
      <c r="AB46" s="89"/>
      <c r="AC46" s="89"/>
      <c r="AD46" s="80"/>
      <c r="AE46" s="86" t="e">
        <f t="shared" si="5"/>
        <v>#DIV/0!</v>
      </c>
      <c r="AF46" s="86" t="e">
        <f t="shared" si="6"/>
        <v>#DIV/0!</v>
      </c>
      <c r="AG46" s="86">
        <f t="shared" si="7"/>
        <v>0</v>
      </c>
      <c r="AH46" s="86"/>
      <c r="AI46" s="109"/>
      <c r="AJ46" s="109"/>
      <c r="AK46" s="90">
        <f t="shared" si="8"/>
        <v>0</v>
      </c>
      <c r="AL46" s="90">
        <f t="shared" si="9"/>
        <v>0</v>
      </c>
      <c r="AM46" s="90">
        <f t="shared" si="10"/>
        <v>0</v>
      </c>
    </row>
    <row r="47" spans="1:39" ht="30.75" hidden="1" customHeight="1" x14ac:dyDescent="0.2">
      <c r="A47" s="121" t="s">
        <v>373</v>
      </c>
      <c r="B47" s="122">
        <v>14</v>
      </c>
      <c r="C47" s="84" t="s">
        <v>333</v>
      </c>
      <c r="D47" s="85" t="s">
        <v>363</v>
      </c>
      <c r="E47" s="86">
        <v>119.4</v>
      </c>
      <c r="F47" s="87">
        <v>75.123999999999995</v>
      </c>
      <c r="G47" s="86">
        <v>75.400000000000006</v>
      </c>
      <c r="H47" s="86"/>
      <c r="I47" s="86"/>
      <c r="J47" s="86"/>
      <c r="K47" s="88"/>
      <c r="L47" s="88"/>
      <c r="M47" s="86"/>
      <c r="N47" s="86"/>
      <c r="O47" s="89"/>
      <c r="P47" s="89"/>
      <c r="Q47" s="89"/>
      <c r="R47" s="89"/>
      <c r="S47" s="89"/>
      <c r="T47" s="86"/>
      <c r="U47" s="86"/>
      <c r="V47" s="86"/>
      <c r="W47" s="89"/>
      <c r="X47" s="89"/>
      <c r="Y47" s="89"/>
      <c r="Z47" s="89"/>
      <c r="AA47" s="89"/>
      <c r="AB47" s="89"/>
      <c r="AC47" s="89"/>
      <c r="AD47" s="80"/>
      <c r="AE47" s="86" t="e">
        <f t="shared" si="5"/>
        <v>#DIV/0!</v>
      </c>
      <c r="AF47" s="86" t="e">
        <f t="shared" si="6"/>
        <v>#DIV/0!</v>
      </c>
      <c r="AG47" s="86">
        <f t="shared" si="7"/>
        <v>0</v>
      </c>
      <c r="AH47" s="86"/>
      <c r="AI47" s="88"/>
      <c r="AJ47" s="88"/>
      <c r="AK47" s="90">
        <f t="shared" si="8"/>
        <v>0</v>
      </c>
      <c r="AL47" s="90">
        <f t="shared" si="9"/>
        <v>0</v>
      </c>
      <c r="AM47" s="90">
        <f t="shared" si="10"/>
        <v>0</v>
      </c>
    </row>
    <row r="48" spans="1:39" s="82" customFormat="1" ht="18" customHeight="1" x14ac:dyDescent="0.2">
      <c r="A48" s="77" t="s">
        <v>374</v>
      </c>
      <c r="B48" s="123"/>
      <c r="C48" s="123"/>
      <c r="D48" s="80">
        <f>D46+D43+D34+D32+D26+D19+D14+D12+D5</f>
        <v>104535.84000000003</v>
      </c>
      <c r="E48" s="80">
        <f>E46+E43+E34+E32+E26+E19+E14+E12+E5</f>
        <v>130323.92300000001</v>
      </c>
      <c r="F48" s="80">
        <f>F46+F43+F34+F32+F26+F19+F14+F12+F5+F40</f>
        <v>119384.02000000002</v>
      </c>
      <c r="G48" s="80">
        <f>G46+G43+G34+G32+G26+G19+G14+G12+G5+G40</f>
        <v>98384.099999999991</v>
      </c>
      <c r="H48" s="80">
        <f>H46+H43+H34+H32+H26+H19+H14+H12+H5+H40</f>
        <v>116258.4</v>
      </c>
      <c r="I48" s="80">
        <f>I46+I43+I34+I32+I26+I19+I14+I12+I5+I40+0.1</f>
        <v>119635.79999999999</v>
      </c>
      <c r="J48" s="80">
        <f>J46+J43+J34+J32+J26+J19+J14+J12+J5+J40-0.2</f>
        <v>127637.30000000002</v>
      </c>
      <c r="K48" s="80">
        <f>K46+K43+K34+K32+K26+K19+K14+K12+K5+K40+K30</f>
        <v>129255.89999999998</v>
      </c>
      <c r="L48" s="80">
        <f>L46+L43+L34+L32+L26+L19+L14+L12+L5+L40+L30</f>
        <v>122459.79999999999</v>
      </c>
      <c r="M48" s="80">
        <f>M46+M43+M34+M32+M26+M19+M14+M12+M5+M40+M30+M38+0.1</f>
        <v>130027.69999999998</v>
      </c>
      <c r="N48" s="80">
        <f t="shared" ref="N48" si="39">N46+N43+N34+N32+N26+N19+N14+N12+N5+N40+N30+N38</f>
        <v>119867.67</v>
      </c>
      <c r="O48" s="80">
        <f>O46+O43+O34+O32+O26+O19+O14+O12+O5+O40+O30+O38</f>
        <v>90893.1</v>
      </c>
      <c r="P48" s="80">
        <f t="shared" ref="P48" si="40">P46+P43+P34+P32+P26+P19+P14+P12+P5+P40+P30+P38</f>
        <v>110138.8</v>
      </c>
      <c r="Q48" s="80">
        <f>Q46+Q43+Q34+Q32+Q26+Q19+Q14+Q12+Q5+Q40+Q30+Q38+0.1</f>
        <v>122860.50000000001</v>
      </c>
      <c r="R48" s="80">
        <f>R46+R43+R34+R32+R26+R19+R14+R12+R5+R40+R30+R38+0.1</f>
        <v>131445.70000000001</v>
      </c>
      <c r="S48" s="80">
        <f>S46+S43+S34+S32+S26+S19+S14+S12+S5+S40+S30+S38</f>
        <v>133055.40000000002</v>
      </c>
      <c r="T48" s="80">
        <f>T46+T43+T34+T32+T26+T19+T14+T12+T5+T40+T30+T38</f>
        <v>133055.40000000002</v>
      </c>
      <c r="U48" s="80">
        <f>U46+U43+U34+U32+U26+U19+U14+U12+U5+U40+U30+U38</f>
        <v>137731</v>
      </c>
      <c r="V48" s="80">
        <f t="shared" ref="V48:W48" si="41">V46+V43+V34+V32+V26+V19+V14+V12+V5+V40+V30+V38</f>
        <v>135020.6</v>
      </c>
      <c r="W48" s="80">
        <f t="shared" si="41"/>
        <v>98489.300000000017</v>
      </c>
      <c r="X48" s="80">
        <f>X46+X43+X34+X32+X26+X19+X14+X12+X5+X40+X30+X38</f>
        <v>111773.80000000002</v>
      </c>
      <c r="Y48" s="80">
        <f>Y46+Y43+Y34+Y32+Y26+Y19+Y14+Y12+Y5+Y40+Y30+Y38</f>
        <v>133322.5</v>
      </c>
      <c r="Z48" s="80">
        <f>Z46+Z43+Z34+Z32+Z26+Z19+Z14+Z12+Z5+Z40+Z30+Z38-0.1</f>
        <v>135411.69999999998</v>
      </c>
      <c r="AA48" s="80">
        <f>AA46+AA43+AA34+AA32+AA26+AA19+AA14+AA12+AA5+AA40+AA30+AA38</f>
        <v>144256.70000000001</v>
      </c>
      <c r="AB48" s="80">
        <f>AB46+AB43+AB34+AB32+AB26+AB19+AB14+AB12+AB5+AB40+AB30+AB38</f>
        <v>147194.20000000001</v>
      </c>
      <c r="AC48" s="80">
        <f>AC46+AC43+AC34+AC32+AC26+AC19+AC14+AC12+AC5+AC40+AC30+AC38</f>
        <v>150912.69999999998</v>
      </c>
      <c r="AD48" s="80">
        <f>AD46+AD43+AD34+AD32+AD26+AD19+AD14+AD12+AD5+AD40+AD30+AD38-0.2</f>
        <v>147194.19999999998</v>
      </c>
      <c r="AE48" s="80">
        <f t="shared" si="5"/>
        <v>149.4519709247603</v>
      </c>
      <c r="AF48" s="80">
        <f t="shared" si="6"/>
        <v>99.999999999999972</v>
      </c>
      <c r="AG48" s="80">
        <f t="shared" si="7"/>
        <v>100</v>
      </c>
      <c r="AH48" s="80">
        <f t="shared" ref="AH48:AJ48" si="42">AH46+AH43+AH34+AH32+AH26+AH19+AH14+AH12+AH5+AH40+AH30+AH38</f>
        <v>106165.70000000001</v>
      </c>
      <c r="AI48" s="80">
        <f t="shared" si="42"/>
        <v>90017.1</v>
      </c>
      <c r="AJ48" s="80">
        <f t="shared" si="42"/>
        <v>90094.3</v>
      </c>
      <c r="AK48" s="81">
        <f t="shared" si="8"/>
        <v>100</v>
      </c>
      <c r="AL48" s="81">
        <f t="shared" si="9"/>
        <v>100</v>
      </c>
      <c r="AM48" s="81">
        <f t="shared" si="10"/>
        <v>100</v>
      </c>
    </row>
    <row r="49" spans="1:32" ht="15" hidden="1" customHeight="1" x14ac:dyDescent="0.2">
      <c r="E49" s="125"/>
      <c r="G49" s="66">
        <v>98384.043999999994</v>
      </c>
      <c r="H49" s="66">
        <v>116258.3</v>
      </c>
      <c r="I49" s="65">
        <v>119635.8</v>
      </c>
      <c r="AD49" s="86">
        <f t="shared" ref="AD49:AD55" si="43">X49-W49</f>
        <v>0</v>
      </c>
      <c r="AE49" s="86" t="e">
        <f t="shared" ref="AE49:AE55" si="44">X49/W49*100</f>
        <v>#DIV/0!</v>
      </c>
      <c r="AF49" s="86">
        <f t="shared" ref="AF49:AF55" si="45">X49/$X$48*100</f>
        <v>0</v>
      </c>
    </row>
    <row r="50" spans="1:32" hidden="1" x14ac:dyDescent="0.2">
      <c r="A50" s="126"/>
      <c r="D50" s="127"/>
      <c r="E50" s="128"/>
      <c r="F50" s="128"/>
      <c r="G50" s="129">
        <f t="shared" ref="G50:I50" si="46">G48-G49</f>
        <v>5.5999999996856786E-2</v>
      </c>
      <c r="H50" s="129">
        <f t="shared" si="46"/>
        <v>9.9999999991268851E-2</v>
      </c>
      <c r="I50" s="129">
        <f t="shared" si="46"/>
        <v>0</v>
      </c>
      <c r="AD50" s="86">
        <f t="shared" si="43"/>
        <v>0</v>
      </c>
      <c r="AE50" s="86" t="e">
        <f t="shared" si="44"/>
        <v>#DIV/0!</v>
      </c>
      <c r="AF50" s="86">
        <f t="shared" si="45"/>
        <v>0</v>
      </c>
    </row>
    <row r="51" spans="1:32" hidden="1" x14ac:dyDescent="0.2">
      <c r="A51" s="65" t="s">
        <v>375</v>
      </c>
      <c r="E51" s="130"/>
      <c r="AD51" s="86">
        <f t="shared" si="43"/>
        <v>0</v>
      </c>
      <c r="AE51" s="86" t="e">
        <f t="shared" si="44"/>
        <v>#DIV/0!</v>
      </c>
      <c r="AF51" s="86">
        <f t="shared" si="45"/>
        <v>0</v>
      </c>
    </row>
    <row r="52" spans="1:32" hidden="1" x14ac:dyDescent="0.2">
      <c r="AD52" s="86">
        <f t="shared" si="43"/>
        <v>0</v>
      </c>
      <c r="AE52" s="86" t="e">
        <f t="shared" si="44"/>
        <v>#DIV/0!</v>
      </c>
      <c r="AF52" s="86">
        <f t="shared" si="45"/>
        <v>0</v>
      </c>
    </row>
    <row r="53" spans="1:32" hidden="1" x14ac:dyDescent="0.2">
      <c r="A53" s="65" t="s">
        <v>376</v>
      </c>
      <c r="AD53" s="86">
        <f t="shared" si="43"/>
        <v>0</v>
      </c>
      <c r="AE53" s="86" t="e">
        <f t="shared" si="44"/>
        <v>#DIV/0!</v>
      </c>
      <c r="AF53" s="86">
        <f t="shared" si="45"/>
        <v>0</v>
      </c>
    </row>
    <row r="54" spans="1:32" hidden="1" x14ac:dyDescent="0.2">
      <c r="AD54" s="86">
        <f t="shared" si="43"/>
        <v>0</v>
      </c>
      <c r="AE54" s="86" t="e">
        <f t="shared" si="44"/>
        <v>#DIV/0!</v>
      </c>
      <c r="AF54" s="86">
        <f t="shared" si="45"/>
        <v>0</v>
      </c>
    </row>
    <row r="55" spans="1:32" hidden="1" x14ac:dyDescent="0.2">
      <c r="A55" s="65" t="s">
        <v>377</v>
      </c>
      <c r="AD55" s="86">
        <f t="shared" si="43"/>
        <v>0</v>
      </c>
      <c r="AE55" s="86" t="e">
        <f t="shared" si="44"/>
        <v>#DIV/0!</v>
      </c>
      <c r="AF55" s="86">
        <f t="shared" si="45"/>
        <v>0</v>
      </c>
    </row>
  </sheetData>
  <mergeCells count="2">
    <mergeCell ref="A2:AM2"/>
    <mergeCell ref="A3:AM3"/>
  </mergeCells>
  <pageMargins left="0.19685039370078741" right="0.19685039370078741" top="0.19685039370078741" bottom="0.19685039370078741" header="0" footer="0"/>
  <pageSetup paperSize="9" scale="9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1</vt:lpstr>
      <vt:lpstr>2</vt:lpstr>
      <vt:lpstr>Лист1</vt:lpstr>
      <vt:lpstr>Лист2</vt:lpstr>
      <vt:lpstr>Лист3</vt:lpstr>
      <vt:lpstr>'1'!Заголовки_для_печати</vt:lpstr>
      <vt:lpstr>'2'!Заголовки_для_печати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2023-12-19T06:53:09Z</dcterms:modified>
</cp:coreProperties>
</file>